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4"/>
  <workbookPr/>
  <mc:AlternateContent xmlns:mc="http://schemas.openxmlformats.org/markup-compatibility/2006">
    <mc:Choice Requires="x15">
      <x15ac:absPath xmlns:x15ac="http://schemas.microsoft.com/office/spreadsheetml/2010/11/ac" url="C:\Users\vlk\Documents\_Stavby\_Elektrizace trati Havlíčkův Brod - Ždírec nad Doubravou - Hlinsko\_DPS+PDPS+DP+R\20_Data k soutěži\12_VV a rozpočty\"/>
    </mc:Choice>
  </mc:AlternateContent>
  <xr:revisionPtr revIDLastSave="0" documentId="13_ncr:1_{907BCF4D-0B22-4611-A535-503CFB99A86C}" xr6:coauthVersionLast="47" xr6:coauthVersionMax="47" xr10:uidLastSave="{00000000-0000-0000-0000-000000000000}"/>
  <bookViews>
    <workbookView xWindow="14303" yWindow="-2903" windowWidth="28995" windowHeight="15676" tabRatio="407" xr2:uid="{00000000-000D-0000-FFFF-FFFF00000000}"/>
  </bookViews>
  <sheets>
    <sheet name="Rekapitulace ceny" sheetId="1" r:id="rId1"/>
    <sheet name="Požadavky na výkon a fukci P+R" sheetId="2" r:id="rId2"/>
  </sheets>
  <definedNames>
    <definedName name="_xlnm.Print_Titles" localSheetId="1">'Požadavky na výkon a fukci P+R'!$2:$2</definedName>
    <definedName name="_xlnm.Print_Area" localSheetId="1">'Požadavky na výkon a fukci P+R'!$A$1:$E$55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" i="2" l="1"/>
  <c r="F71" i="1"/>
  <c r="E2" i="1"/>
  <c r="F9" i="1"/>
  <c r="F66" i="1" l="1"/>
  <c r="F38" i="1"/>
  <c r="F56" i="1" l="1"/>
  <c r="F50" i="1" l="1"/>
  <c r="F48" i="1" l="1"/>
  <c r="F20" i="1" l="1"/>
  <c r="F36" i="1" l="1"/>
  <c r="F34" i="1"/>
  <c r="F32" i="1"/>
  <c r="F30" i="1"/>
  <c r="F31" i="1" l="1"/>
  <c r="F7" i="1" s="1"/>
  <c r="F2" i="1" s="1"/>
</calcChain>
</file>

<file path=xl/sharedStrings.xml><?xml version="1.0" encoding="utf-8"?>
<sst xmlns="http://schemas.openxmlformats.org/spreadsheetml/2006/main" count="414" uniqueCount="154">
  <si>
    <t>stavba:</t>
  </si>
  <si>
    <t>Kontrolní součet [Kč]</t>
  </si>
  <si>
    <t>Celková cena [Kč]</t>
  </si>
  <si>
    <t>Elektrizace trati Havlíčkův Brod - Ždírec nad Doubravou – Hlinsko</t>
  </si>
  <si>
    <t>Cena díla za projektovou dokumentaci stavby</t>
  </si>
  <si>
    <t>DSP</t>
  </si>
  <si>
    <t>Projektová dokumentace pro stavební povolení</t>
  </si>
  <si>
    <t>cena SO</t>
  </si>
  <si>
    <t>PDPS</t>
  </si>
  <si>
    <t>Projektová dokumentace pro provádění stavby</t>
  </si>
  <si>
    <t>Cena díla za autorský dozor</t>
  </si>
  <si>
    <t xml:space="preserve">počet hodin </t>
  </si>
  <si>
    <t>jednotková cena</t>
  </si>
  <si>
    <t>Cena díla za zhotovení stavby</t>
  </si>
  <si>
    <t>Číslo objektu</t>
  </si>
  <si>
    <t>Název  objektu</t>
  </si>
  <si>
    <t>Cena objektu [Kč]</t>
  </si>
  <si>
    <t>Cena typu objektů [Kč]</t>
  </si>
  <si>
    <t>D.1</t>
  </si>
  <si>
    <t>Železniční zabezpečovací zařízení</t>
  </si>
  <si>
    <t>PS</t>
  </si>
  <si>
    <t xml:space="preserve">420-111-01 </t>
  </si>
  <si>
    <t>Havlíčkův Brod – Rozsochatec, TZZ</t>
  </si>
  <si>
    <t xml:space="preserve">420-113-01 </t>
  </si>
  <si>
    <t>Rozsochatec – Chotěboř, TZZ</t>
  </si>
  <si>
    <t xml:space="preserve">420-115-01 </t>
  </si>
  <si>
    <t>Chotěboř – Ždírec nad Doubravou, TZZ</t>
  </si>
  <si>
    <t xml:space="preserve">420-117-01 </t>
  </si>
  <si>
    <t>Ždírec nad Doubravou – Hlinsko v Čechách, TZZ</t>
  </si>
  <si>
    <t xml:space="preserve">420-119-01 </t>
  </si>
  <si>
    <t>Hlinsko v Čechách – Žďárec u Skutče, TZZ</t>
  </si>
  <si>
    <t xml:space="preserve">410-112-01 </t>
  </si>
  <si>
    <t>ŽST Rozsochatec, SZZ</t>
  </si>
  <si>
    <t xml:space="preserve">410-114-01 </t>
  </si>
  <si>
    <t>ŽST Chotěboř, SZZ</t>
  </si>
  <si>
    <t xml:space="preserve">410-116-01 </t>
  </si>
  <si>
    <t>ŽST Ždírec nad Doubravou, SZZ</t>
  </si>
  <si>
    <t xml:space="preserve">410-118-01 </t>
  </si>
  <si>
    <t>ŽST Hlinsko v Čechách, SZZ</t>
  </si>
  <si>
    <t xml:space="preserve">430-100-01 </t>
  </si>
  <si>
    <t>Přejezdová zabezpečovací zařízení</t>
  </si>
  <si>
    <t>Železniční sdělovací zařízení</t>
  </si>
  <si>
    <t xml:space="preserve">500-111-01 </t>
  </si>
  <si>
    <t>Havlíčkův Brod – Rozsochatec, sděl. zař.</t>
  </si>
  <si>
    <t xml:space="preserve">500-112-01 </t>
  </si>
  <si>
    <t>ŽST Rozsochatec, sděl. zař.</t>
  </si>
  <si>
    <t xml:space="preserve">500-113-01 </t>
  </si>
  <si>
    <t>Rozsochatec – Chotěboř, sděl. zař.</t>
  </si>
  <si>
    <t xml:space="preserve">500-114-01 </t>
  </si>
  <si>
    <t>ŽST Chotěboř, sděl. zař.</t>
  </si>
  <si>
    <t xml:space="preserve">500-115-01 </t>
  </si>
  <si>
    <t>Chotěboř – Ždírec nad Doubravou, sděl. zař.</t>
  </si>
  <si>
    <t xml:space="preserve">500-116-01 </t>
  </si>
  <si>
    <t>ŽST Ždírec nad Doubravou, sděl. zař.</t>
  </si>
  <si>
    <t xml:space="preserve">500-117-01 </t>
  </si>
  <si>
    <t>Ždírec nad Doubravou – Hlinsko v Čechách, sděl. zař.</t>
  </si>
  <si>
    <t xml:space="preserve">500-118-01 </t>
  </si>
  <si>
    <t>ŽST Hlinsko v Čechách, sděl. zař.</t>
  </si>
  <si>
    <t xml:space="preserve">500-119-01 </t>
  </si>
  <si>
    <t>Hlinsko v Čechách – Žďárec u Skutče, sděl. zař.</t>
  </si>
  <si>
    <t xml:space="preserve">Silnoproudá technologie včetně DŘT </t>
  </si>
  <si>
    <t xml:space="preserve">640-100-01 </t>
  </si>
  <si>
    <t>Mosty, propustky a zdi</t>
  </si>
  <si>
    <t>SO</t>
  </si>
  <si>
    <t xml:space="preserve">143-100-01 </t>
  </si>
  <si>
    <t>Potrubní vedení - voda, plyn, kanalizace</t>
  </si>
  <si>
    <t xml:space="preserve">190-100-01 </t>
  </si>
  <si>
    <t>Pozemní komunikace</t>
  </si>
  <si>
    <t xml:space="preserve">171-100-01 </t>
  </si>
  <si>
    <t>Trakční vedení</t>
  </si>
  <si>
    <t xml:space="preserve">310-111-01 </t>
  </si>
  <si>
    <t>Havlíčkův Brod – Rozsochatec, TV</t>
  </si>
  <si>
    <t xml:space="preserve">310-112-01 </t>
  </si>
  <si>
    <t>ŽST Rozsochatec, TV</t>
  </si>
  <si>
    <t xml:space="preserve">310-113-01 </t>
  </si>
  <si>
    <t>Rozsochatec – Chotěboř, TV</t>
  </si>
  <si>
    <t xml:space="preserve">310-114-01 </t>
  </si>
  <si>
    <t>ŽST Chotěboř, TV</t>
  </si>
  <si>
    <t xml:space="preserve">310-115-01 </t>
  </si>
  <si>
    <t>Chotěboř – Ždírec nad Doubravou, TV</t>
  </si>
  <si>
    <t xml:space="preserve">310-116-01 </t>
  </si>
  <si>
    <t>ŽST Ždírec nad Doubravou, TV</t>
  </si>
  <si>
    <t xml:space="preserve">310-117-01 </t>
  </si>
  <si>
    <t>Ždírec nad Doubravou – Hlinsko v Čechách, TV</t>
  </si>
  <si>
    <t xml:space="preserve">310-118-01 </t>
  </si>
  <si>
    <t>ŽST Hlinsko v Čechách, TV</t>
  </si>
  <si>
    <t xml:space="preserve">310-120-01 </t>
  </si>
  <si>
    <t>odb. Tunel – odb. Kubešův Mlýn, TV</t>
  </si>
  <si>
    <t>Spínací stanice – stavební část</t>
  </si>
  <si>
    <t xml:space="preserve">225-100-01 </t>
  </si>
  <si>
    <t>Dálkové a úsekové odpojovače</t>
  </si>
  <si>
    <t xml:space="preserve">340-112-01 </t>
  </si>
  <si>
    <t>ŽST Rozsochatec, DOÚO</t>
  </si>
  <si>
    <t>součástí TV</t>
  </si>
  <si>
    <t xml:space="preserve">340-114-01 </t>
  </si>
  <si>
    <t>ŽST Chotěboř, DOÚO</t>
  </si>
  <si>
    <t xml:space="preserve">340-116-01 </t>
  </si>
  <si>
    <t>ŽST Ždírec nad Doubravou, DOÚO</t>
  </si>
  <si>
    <t xml:space="preserve">340-118-01 </t>
  </si>
  <si>
    <t>ŽST Hlinsko v Čechách, DOÚO</t>
  </si>
  <si>
    <t xml:space="preserve">340-120-01 </t>
  </si>
  <si>
    <t>odb. Tunel – odb. Kubešův Mlýn, DOÚO</t>
  </si>
  <si>
    <t>Ukolejnění kovových konstrukcí</t>
  </si>
  <si>
    <t xml:space="preserve">350-111-01 </t>
  </si>
  <si>
    <t>Havlíčkův Brod – Rozsochatec, ukolejnění kovových konstrukcí</t>
  </si>
  <si>
    <t xml:space="preserve">350-112-01 </t>
  </si>
  <si>
    <t>ŽST Rozsochatec, ukolejnění kovových konstrukcí</t>
  </si>
  <si>
    <t xml:space="preserve">350-113-01 </t>
  </si>
  <si>
    <t>Rozsochatec – Chotěboř, ukolejnění kovových konstrukcí</t>
  </si>
  <si>
    <t xml:space="preserve">350-114-01 </t>
  </si>
  <si>
    <t>ŽST Chotěboř, ukolejnění kovových konstrukcí</t>
  </si>
  <si>
    <t xml:space="preserve">350-115-01 </t>
  </si>
  <si>
    <t>Chotěboř – Ždírec nad Doubravou, ukolejnění kovových konstrukcí</t>
  </si>
  <si>
    <t xml:space="preserve">350-116-01 </t>
  </si>
  <si>
    <t>ŽST Ždírec nad Doubravou, ukolejnění kovových konstrukcí</t>
  </si>
  <si>
    <t xml:space="preserve">350-117-01 </t>
  </si>
  <si>
    <t>Ždírec nad Doubravou – Hlinsko v Čechách, ukolejnění kovových konstrukcí</t>
  </si>
  <si>
    <t xml:space="preserve">350-118-01 </t>
  </si>
  <si>
    <t>ŽST Hlinsko v Čechách, ukolejnění kovových konstrukcí</t>
  </si>
  <si>
    <t xml:space="preserve">350-120-01 </t>
  </si>
  <si>
    <t>odb. Tunel – odb. Kubešův, ukolejnění kovových konstrukcí</t>
  </si>
  <si>
    <t>Vzdušné vedení</t>
  </si>
  <si>
    <t>370-112-01</t>
  </si>
  <si>
    <t>ŽST Rozsochatec, vzdušné vedení (ZV,OV,NV)</t>
  </si>
  <si>
    <t xml:space="preserve">370-114-01 </t>
  </si>
  <si>
    <t>ŽST Chotěboř, vzdušné vedení (ZV,OV,NV)</t>
  </si>
  <si>
    <t>370-116-01</t>
  </si>
  <si>
    <t>ŽST Ždírec nad Doubravou, vzdušné vedení (ZV,OV,NV)</t>
  </si>
  <si>
    <t>370-118-01</t>
  </si>
  <si>
    <t>ŽST Hlinsko v Čechách, vzdušné vedení (ZV,OV,NV)</t>
  </si>
  <si>
    <t>Příprava území a kácení</t>
  </si>
  <si>
    <t xml:space="preserve">820-100-01 </t>
  </si>
  <si>
    <t>POŽADAVKY NA VÝKON A FUNKCI</t>
  </si>
  <si>
    <t>Cena celkem:</t>
  </si>
  <si>
    <t>Rekapitulace dat pro tvorbu nabídkové ceny stavby</t>
  </si>
  <si>
    <t>Položka</t>
  </si>
  <si>
    <t>Název položky</t>
  </si>
  <si>
    <t>Popis položky</t>
  </si>
  <si>
    <t>Poznámka</t>
  </si>
  <si>
    <r>
      <t xml:space="preserve">Cena za položku
</t>
    </r>
    <r>
      <rPr>
        <sz val="10"/>
        <color theme="1"/>
        <rFont val="Verdana"/>
        <family val="2"/>
        <charset val="238"/>
      </rPr>
      <t>[Kč]</t>
    </r>
  </si>
  <si>
    <t>Výměna kabelizace vyvolaná elektrizací trati střídavou trakční soustavou 25 kV/50 Hz.</t>
  </si>
  <si>
    <t>V rozsahu Zjednodušené dokumentace ve stádiu 2 a ZTP</t>
  </si>
  <si>
    <t>Výměna kabelizace vyvolaná elektrizací trati střídavou trakční soustavou 25 kV/50 Hz. Výměna kabelizace se bude týkat všech dotčených ŽST a mezistaničních úseků.</t>
  </si>
  <si>
    <t xml:space="preserve">Technologie nové spínací stanice Havlíčkův Brod. Spínací stanice bude umístěna na pozemku Správy železnic k.ú. Havlíčkův Brod, p.č. 3348/1.  </t>
  </si>
  <si>
    <t>Úprava/novostavba/demolice silničních nadjezdů vyvolaná elektrizací tratě. Vytýčení mostního objektu, náklady spojené se zakládáním opěr a pilířů, spodní stavbu mostu, nosnou konstrukci, izolace a vozovku na mostě, záchytná zařízení (zábradlí, zábradelní svodidla, svodidla, atd.) a jejich povrchové úpravy, zařízení pro převedení kabelových inženýrských sítí (chráničky apod.), systémy odvodnění mostu z materiálů s vysokou životností, úprava přechodových oblastí, osazení ložisek a dilatačních závěrů, opatření k ochraně proti účinku bludných proudů, zatěžovací zkoušky pilot a nosné konstrukce, pokud jsou požadovány dle příslušných předpisů, náklady na montážní zařízení, skruže atd. a ochranná opatření.</t>
  </si>
  <si>
    <t xml:space="preserve">Přeložky inženýrských sítí (kabely nn, telekomunikační kabely, voda, plyn) včetně výkopů, zásypů, přesunu hmot, materiálu a podobně. </t>
  </si>
  <si>
    <t>Úprava pozemních komunikací vyvolaná úpravou silničních nadjezdů.</t>
  </si>
  <si>
    <t>Založení a vybudování základů, stožárů a bran, osazení konzol, závěsů na branách, kotvení, napájení TV, vodičů pro soustavu 25 kV, mechanismy, revize a zkoušky nutné pro uvedení do provozu daného traťového úseku a ŽST elektrizovaného střídavou soustavou 25 kV.  Součástí jsou všechny příslušné zemní prace.</t>
  </si>
  <si>
    <t xml:space="preserve">Technolgický objekt včetně technického zařízení budovy pro novou SpS Havlíčkův Brod. Objekt bude umístěn na pozemku Správy železnic k.ú. Havlíčkův Brod, p.č. 3348/1. </t>
  </si>
  <si>
    <t>Instalace dálkového a úsekového odpojovače.</t>
  </si>
  <si>
    <t>součástí nákladů na TV</t>
  </si>
  <si>
    <t>Osazení ochranných prvků stožárů, propojení s kolejí, proudová propojení, tažení ukolejňovacích lan atd.</t>
  </si>
  <si>
    <t>Osazení konzol pro ZV, OV, NV na stožáry, proudová propojení, tažení vodičů ZV, OV, NV atd.</t>
  </si>
  <si>
    <t>Stavební objekt bude řešit úpravu porostu v okolí tratě.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</si>
</sst>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8">
    <font>
      <sz val="10"/>
      <color theme="1"/>
      <name val="Verdana"/>
      <family val="2"/>
      <charset val="238"/>
    </font>
    <font>
      <sz val="1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7.5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sz val="8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9" fillId="0" borderId="0"/>
    <xf numFmtId="0" fontId="17" fillId="0" borderId="0"/>
  </cellStyleXfs>
  <cellXfs count="9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3" fontId="3" fillId="2" borderId="3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3" fontId="4" fillId="3" borderId="6" xfId="0" applyNumberFormat="1" applyFont="1" applyFill="1" applyBorder="1" applyAlignment="1">
      <alignment horizontal="center" vertical="center"/>
    </xf>
    <xf numFmtId="3" fontId="4" fillId="3" borderId="7" xfId="0" applyNumberFormat="1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center" vertical="center" wrapText="1"/>
    </xf>
    <xf numFmtId="3" fontId="2" fillId="4" borderId="11" xfId="0" applyNumberFormat="1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left" vertical="center"/>
      <protection locked="0"/>
    </xf>
    <xf numFmtId="0" fontId="6" fillId="0" borderId="13" xfId="0" applyFont="1" applyBorder="1" applyAlignment="1" applyProtection="1">
      <alignment horizontal="left" vertical="center"/>
      <protection locked="0"/>
    </xf>
    <xf numFmtId="3" fontId="6" fillId="5" borderId="15" xfId="0" applyNumberFormat="1" applyFont="1" applyFill="1" applyBorder="1" applyAlignment="1" applyProtection="1">
      <alignment horizontal="right" vertical="center" wrapText="1"/>
      <protection locked="0"/>
    </xf>
    <xf numFmtId="3" fontId="6" fillId="0" borderId="16" xfId="0" applyNumberFormat="1" applyFont="1" applyBorder="1" applyAlignment="1" applyProtection="1">
      <alignment horizontal="right" vertical="center" wrapText="1"/>
      <protection locked="0"/>
    </xf>
    <xf numFmtId="0" fontId="6" fillId="0" borderId="19" xfId="0" applyFont="1" applyBorder="1" applyAlignment="1" applyProtection="1">
      <alignment horizontal="left" vertical="center"/>
      <protection locked="0"/>
    </xf>
    <xf numFmtId="0" fontId="6" fillId="0" borderId="18" xfId="0" applyFont="1" applyBorder="1" applyAlignment="1" applyProtection="1">
      <alignment horizontal="left" vertical="center"/>
      <protection locked="0"/>
    </xf>
    <xf numFmtId="0" fontId="5" fillId="5" borderId="20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 applyProtection="1">
      <alignment horizontal="left" vertical="center" wrapText="1"/>
      <protection locked="0"/>
    </xf>
    <xf numFmtId="0" fontId="5" fillId="4" borderId="21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2" fontId="3" fillId="6" borderId="24" xfId="0" applyNumberFormat="1" applyFont="1" applyFill="1" applyBorder="1" applyAlignment="1" applyProtection="1">
      <alignment horizontal="center" vertical="center"/>
      <protection locked="0"/>
    </xf>
    <xf numFmtId="2" fontId="5" fillId="6" borderId="25" xfId="0" applyNumberFormat="1" applyFont="1" applyFill="1" applyBorder="1" applyAlignment="1" applyProtection="1">
      <alignment horizontal="center" vertical="center"/>
      <protection locked="0"/>
    </xf>
    <xf numFmtId="0" fontId="5" fillId="6" borderId="25" xfId="0" applyFont="1" applyFill="1" applyBorder="1" applyAlignment="1" applyProtection="1">
      <alignment vertical="center"/>
      <protection locked="0"/>
    </xf>
    <xf numFmtId="2" fontId="1" fillId="6" borderId="25" xfId="0" applyNumberFormat="1" applyFont="1" applyFill="1" applyBorder="1" applyAlignment="1" applyProtection="1">
      <alignment horizontal="center" vertical="center" wrapText="1"/>
      <protection locked="0"/>
    </xf>
    <xf numFmtId="3" fontId="5" fillId="6" borderId="26" xfId="0" applyNumberFormat="1" applyFont="1" applyFill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left" vertical="center"/>
      <protection locked="0"/>
    </xf>
    <xf numFmtId="3" fontId="6" fillId="5" borderId="14" xfId="0" applyNumberFormat="1" applyFont="1" applyFill="1" applyBorder="1" applyAlignment="1" applyProtection="1">
      <alignment horizontal="right" vertical="center" wrapText="1"/>
      <protection locked="0"/>
    </xf>
    <xf numFmtId="3" fontId="6" fillId="0" borderId="30" xfId="0" applyNumberFormat="1" applyFont="1" applyBorder="1" applyAlignment="1" applyProtection="1">
      <alignment horizontal="right" vertical="center" wrapText="1"/>
      <protection locked="0"/>
    </xf>
    <xf numFmtId="3" fontId="5" fillId="6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0" xfId="1" applyFont="1" applyAlignment="1" applyProtection="1">
      <alignment vertical="center"/>
      <protection locked="0"/>
    </xf>
    <xf numFmtId="0" fontId="1" fillId="0" borderId="0" xfId="1" applyFont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1" fillId="7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1" applyFont="1" applyAlignment="1">
      <alignment vertical="center"/>
    </xf>
    <xf numFmtId="14" fontId="6" fillId="0" borderId="28" xfId="0" applyNumberFormat="1" applyFont="1" applyBorder="1" applyAlignment="1" applyProtection="1">
      <alignment horizontal="center" vertical="center"/>
      <protection locked="0"/>
    </xf>
    <xf numFmtId="0" fontId="9" fillId="0" borderId="0" xfId="2"/>
    <xf numFmtId="0" fontId="11" fillId="0" borderId="0" xfId="2" applyFont="1" applyAlignment="1">
      <alignment horizontal="left" vertical="center"/>
    </xf>
    <xf numFmtId="0" fontId="9" fillId="0" borderId="0" xfId="2" applyAlignment="1">
      <alignment horizontal="left" vertical="center"/>
    </xf>
    <xf numFmtId="3" fontId="9" fillId="0" borderId="0" xfId="2" applyNumberFormat="1" applyAlignment="1">
      <alignment horizontal="left" vertical="center"/>
    </xf>
    <xf numFmtId="0" fontId="9" fillId="0" borderId="0" xfId="2" applyAlignment="1">
      <alignment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16" fillId="0" borderId="0" xfId="0" applyFont="1"/>
    <xf numFmtId="0" fontId="16" fillId="0" borderId="0" xfId="0" applyFont="1" applyAlignment="1">
      <alignment vertical="center"/>
    </xf>
    <xf numFmtId="4" fontId="9" fillId="0" borderId="0" xfId="2" applyNumberFormat="1"/>
    <xf numFmtId="0" fontId="6" fillId="0" borderId="28" xfId="0" applyFont="1" applyBorder="1" applyAlignment="1" applyProtection="1">
      <alignment horizontal="left" vertical="center"/>
      <protection locked="0"/>
    </xf>
    <xf numFmtId="3" fontId="6" fillId="5" borderId="28" xfId="0" applyNumberFormat="1" applyFont="1" applyFill="1" applyBorder="1" applyAlignment="1" applyProtection="1">
      <alignment horizontal="right" vertical="center" wrapText="1"/>
      <protection locked="0"/>
    </xf>
    <xf numFmtId="3" fontId="6" fillId="0" borderId="28" xfId="0" applyNumberFormat="1" applyFont="1" applyBorder="1" applyAlignment="1" applyProtection="1">
      <alignment horizontal="right" vertical="center" wrapText="1"/>
      <protection locked="0"/>
    </xf>
    <xf numFmtId="3" fontId="6" fillId="0" borderId="0" xfId="0" applyNumberFormat="1" applyFont="1" applyAlignment="1">
      <alignment vertical="center"/>
    </xf>
    <xf numFmtId="0" fontId="6" fillId="0" borderId="31" xfId="0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left" vertical="center"/>
      <protection locked="0"/>
    </xf>
    <xf numFmtId="3" fontId="6" fillId="5" borderId="31" xfId="0" applyNumberFormat="1" applyFont="1" applyFill="1" applyBorder="1" applyAlignment="1" applyProtection="1">
      <alignment horizontal="right" vertical="center" wrapText="1"/>
      <protection locked="0"/>
    </xf>
    <xf numFmtId="3" fontId="6" fillId="0" borderId="31" xfId="0" applyNumberFormat="1" applyFont="1" applyBorder="1" applyAlignment="1" applyProtection="1">
      <alignment horizontal="right" vertical="center" wrapText="1"/>
      <protection locked="0"/>
    </xf>
    <xf numFmtId="2" fontId="3" fillId="6" borderId="12" xfId="0" applyNumberFormat="1" applyFont="1" applyFill="1" applyBorder="1" applyAlignment="1" applyProtection="1">
      <alignment horizontal="center" vertical="center"/>
      <protection locked="0"/>
    </xf>
    <xf numFmtId="2" fontId="5" fillId="6" borderId="29" xfId="0" applyNumberFormat="1" applyFont="1" applyFill="1" applyBorder="1" applyAlignment="1" applyProtection="1">
      <alignment horizontal="center" vertical="center"/>
      <protection locked="0"/>
    </xf>
    <xf numFmtId="0" fontId="5" fillId="6" borderId="29" xfId="0" applyFont="1" applyFill="1" applyBorder="1" applyAlignment="1" applyProtection="1">
      <alignment vertical="center"/>
      <protection locked="0"/>
    </xf>
    <xf numFmtId="2" fontId="1" fillId="6" borderId="29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0" xfId="2" applyNumberFormat="1" applyAlignment="1">
      <alignment horizontal="left" vertical="center"/>
    </xf>
    <xf numFmtId="3" fontId="2" fillId="9" borderId="11" xfId="0" applyNumberFormat="1" applyFont="1" applyFill="1" applyBorder="1" applyAlignment="1">
      <alignment horizontal="center" vertical="center"/>
    </xf>
    <xf numFmtId="3" fontId="1" fillId="0" borderId="0" xfId="1" applyNumberFormat="1" applyFont="1" applyAlignment="1" applyProtection="1">
      <alignment horizontal="center" vertical="center"/>
      <protection locked="0"/>
    </xf>
    <xf numFmtId="3" fontId="17" fillId="0" borderId="27" xfId="3" applyNumberFormat="1" applyBorder="1" applyAlignment="1" applyProtection="1">
      <alignment horizontal="right" vertical="center" wrapText="1"/>
      <protection locked="0"/>
    </xf>
    <xf numFmtId="0" fontId="10" fillId="8" borderId="6" xfId="2" applyFont="1" applyFill="1" applyBorder="1" applyAlignment="1">
      <alignment vertical="center"/>
    </xf>
    <xf numFmtId="164" fontId="10" fillId="8" borderId="6" xfId="2" applyNumberFormat="1" applyFont="1" applyFill="1" applyBorder="1" applyAlignment="1">
      <alignment vertical="center"/>
    </xf>
    <xf numFmtId="0" fontId="11" fillId="0" borderId="6" xfId="2" applyFont="1" applyBorder="1" applyAlignment="1">
      <alignment vertical="center"/>
    </xf>
    <xf numFmtId="0" fontId="11" fillId="0" borderId="6" xfId="2" applyFont="1" applyBorder="1" applyAlignment="1">
      <alignment vertical="center" wrapText="1"/>
    </xf>
    <xf numFmtId="0" fontId="11" fillId="0" borderId="6" xfId="2" applyFont="1" applyBorder="1" applyAlignment="1">
      <alignment horizontal="center" vertical="center"/>
    </xf>
    <xf numFmtId="0" fontId="11" fillId="0" borderId="6" xfId="2" applyFont="1" applyBorder="1" applyAlignment="1">
      <alignment vertical="top"/>
    </xf>
    <xf numFmtId="0" fontId="11" fillId="0" borderId="6" xfId="2" applyFont="1" applyBorder="1" applyAlignment="1">
      <alignment horizontal="center" vertical="top" wrapText="1"/>
    </xf>
    <xf numFmtId="0" fontId="11" fillId="0" borderId="6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49" fontId="13" fillId="0" borderId="6" xfId="2" applyNumberFormat="1" applyFont="1" applyBorder="1" applyAlignment="1">
      <alignment horizontal="left" vertical="center" wrapText="1"/>
    </xf>
    <xf numFmtId="0" fontId="13" fillId="0" borderId="6" xfId="2" applyFont="1" applyBorder="1" applyAlignment="1">
      <alignment horizontal="left" vertical="center" wrapText="1"/>
    </xf>
    <xf numFmtId="0" fontId="9" fillId="0" borderId="6" xfId="2" applyBorder="1" applyAlignment="1">
      <alignment horizontal="left" vertical="center" wrapText="1"/>
    </xf>
    <xf numFmtId="4" fontId="11" fillId="0" borderId="6" xfId="2" applyNumberFormat="1" applyFont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49" fontId="3" fillId="0" borderId="17" xfId="0" applyNumberFormat="1" applyFont="1" applyBorder="1" applyAlignment="1" applyProtection="1">
      <alignment horizontal="center" vertical="center" wrapText="1"/>
      <protection locked="0"/>
    </xf>
    <xf numFmtId="49" fontId="3" fillId="0" borderId="18" xfId="0" applyNumberFormat="1" applyFont="1" applyBorder="1" applyAlignment="1" applyProtection="1">
      <alignment horizontal="center" vertical="center" wrapText="1"/>
      <protection locked="0"/>
    </xf>
    <xf numFmtId="0" fontId="10" fillId="8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horizontal="center" vertical="center" wrapText="1"/>
    </xf>
  </cellXfs>
  <cellStyles count="4">
    <cellStyle name="Normální" xfId="0" builtinId="0"/>
    <cellStyle name="Normální 2" xfId="2" xr:uid="{00000000-0005-0000-0000-000001000000}"/>
    <cellStyle name="Normální 3" xfId="3" xr:uid="{77043A56-280D-4671-81F7-90BF73431CA2}"/>
    <cellStyle name="normální_celek" xfId="1" xr:uid="{00000000-0005-0000-0000-000002000000}"/>
  </cellStyles>
  <dxfs count="4">
    <dxf>
      <fill>
        <patternFill>
          <bgColor rgb="FFFFFFCC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2"/>
  <sheetViews>
    <sheetView tabSelected="1" topLeftCell="A26" zoomScale="85" zoomScaleNormal="85" workbookViewId="0">
      <selection activeCell="E72" sqref="E72"/>
    </sheetView>
  </sheetViews>
  <sheetFormatPr defaultRowHeight="13.9"/>
  <cols>
    <col min="1" max="1" width="10.125" style="40" customWidth="1"/>
    <col min="2" max="2" width="10.875" style="40" customWidth="1"/>
    <col min="3" max="3" width="76.625" style="40" customWidth="1"/>
    <col min="4" max="4" width="15.375" style="40" customWidth="1"/>
    <col min="5" max="5" width="24.25" style="41" customWidth="1"/>
    <col min="6" max="6" width="29" style="40" customWidth="1"/>
    <col min="7" max="7" width="9" style="45"/>
    <col min="8" max="8" width="9.875" style="45" bestFit="1" customWidth="1"/>
    <col min="9" max="256" width="9" style="45"/>
    <col min="257" max="257" width="10.125" style="45" customWidth="1"/>
    <col min="258" max="258" width="10.875" style="45" customWidth="1"/>
    <col min="259" max="259" width="76.625" style="45" customWidth="1"/>
    <col min="260" max="260" width="15.375" style="45" customWidth="1"/>
    <col min="261" max="261" width="24.25" style="45" customWidth="1"/>
    <col min="262" max="262" width="29" style="45" customWidth="1"/>
    <col min="263" max="512" width="9" style="45"/>
    <col min="513" max="513" width="10.125" style="45" customWidth="1"/>
    <col min="514" max="514" width="10.875" style="45" customWidth="1"/>
    <col min="515" max="515" width="76.625" style="45" customWidth="1"/>
    <col min="516" max="516" width="15.375" style="45" customWidth="1"/>
    <col min="517" max="517" width="24.25" style="45" customWidth="1"/>
    <col min="518" max="518" width="29" style="45" customWidth="1"/>
    <col min="519" max="768" width="9" style="45"/>
    <col min="769" max="769" width="10.125" style="45" customWidth="1"/>
    <col min="770" max="770" width="10.875" style="45" customWidth="1"/>
    <col min="771" max="771" width="76.625" style="45" customWidth="1"/>
    <col min="772" max="772" width="15.375" style="45" customWidth="1"/>
    <col min="773" max="773" width="24.25" style="45" customWidth="1"/>
    <col min="774" max="774" width="29" style="45" customWidth="1"/>
    <col min="775" max="1024" width="9" style="45"/>
    <col min="1025" max="1025" width="10.125" style="45" customWidth="1"/>
    <col min="1026" max="1026" width="10.875" style="45" customWidth="1"/>
    <col min="1027" max="1027" width="76.625" style="45" customWidth="1"/>
    <col min="1028" max="1028" width="15.375" style="45" customWidth="1"/>
    <col min="1029" max="1029" width="24.25" style="45" customWidth="1"/>
    <col min="1030" max="1030" width="29" style="45" customWidth="1"/>
    <col min="1031" max="1280" width="9" style="45"/>
    <col min="1281" max="1281" width="10.125" style="45" customWidth="1"/>
    <col min="1282" max="1282" width="10.875" style="45" customWidth="1"/>
    <col min="1283" max="1283" width="76.625" style="45" customWidth="1"/>
    <col min="1284" max="1284" width="15.375" style="45" customWidth="1"/>
    <col min="1285" max="1285" width="24.25" style="45" customWidth="1"/>
    <col min="1286" max="1286" width="29" style="45" customWidth="1"/>
    <col min="1287" max="1536" width="9" style="45"/>
    <col min="1537" max="1537" width="10.125" style="45" customWidth="1"/>
    <col min="1538" max="1538" width="10.875" style="45" customWidth="1"/>
    <col min="1539" max="1539" width="76.625" style="45" customWidth="1"/>
    <col min="1540" max="1540" width="15.375" style="45" customWidth="1"/>
    <col min="1541" max="1541" width="24.25" style="45" customWidth="1"/>
    <col min="1542" max="1542" width="29" style="45" customWidth="1"/>
    <col min="1543" max="1792" width="9" style="45"/>
    <col min="1793" max="1793" width="10.125" style="45" customWidth="1"/>
    <col min="1794" max="1794" width="10.875" style="45" customWidth="1"/>
    <col min="1795" max="1795" width="76.625" style="45" customWidth="1"/>
    <col min="1796" max="1796" width="15.375" style="45" customWidth="1"/>
    <col min="1797" max="1797" width="24.25" style="45" customWidth="1"/>
    <col min="1798" max="1798" width="29" style="45" customWidth="1"/>
    <col min="1799" max="2048" width="9" style="45"/>
    <col min="2049" max="2049" width="10.125" style="45" customWidth="1"/>
    <col min="2050" max="2050" width="10.875" style="45" customWidth="1"/>
    <col min="2051" max="2051" width="76.625" style="45" customWidth="1"/>
    <col min="2052" max="2052" width="15.375" style="45" customWidth="1"/>
    <col min="2053" max="2053" width="24.25" style="45" customWidth="1"/>
    <col min="2054" max="2054" width="29" style="45" customWidth="1"/>
    <col min="2055" max="2304" width="9" style="45"/>
    <col min="2305" max="2305" width="10.125" style="45" customWidth="1"/>
    <col min="2306" max="2306" width="10.875" style="45" customWidth="1"/>
    <col min="2307" max="2307" width="76.625" style="45" customWidth="1"/>
    <col min="2308" max="2308" width="15.375" style="45" customWidth="1"/>
    <col min="2309" max="2309" width="24.25" style="45" customWidth="1"/>
    <col min="2310" max="2310" width="29" style="45" customWidth="1"/>
    <col min="2311" max="2560" width="9" style="45"/>
    <col min="2561" max="2561" width="10.125" style="45" customWidth="1"/>
    <col min="2562" max="2562" width="10.875" style="45" customWidth="1"/>
    <col min="2563" max="2563" width="76.625" style="45" customWidth="1"/>
    <col min="2564" max="2564" width="15.375" style="45" customWidth="1"/>
    <col min="2565" max="2565" width="24.25" style="45" customWidth="1"/>
    <col min="2566" max="2566" width="29" style="45" customWidth="1"/>
    <col min="2567" max="2816" width="9" style="45"/>
    <col min="2817" max="2817" width="10.125" style="45" customWidth="1"/>
    <col min="2818" max="2818" width="10.875" style="45" customWidth="1"/>
    <col min="2819" max="2819" width="76.625" style="45" customWidth="1"/>
    <col min="2820" max="2820" width="15.375" style="45" customWidth="1"/>
    <col min="2821" max="2821" width="24.25" style="45" customWidth="1"/>
    <col min="2822" max="2822" width="29" style="45" customWidth="1"/>
    <col min="2823" max="3072" width="9" style="45"/>
    <col min="3073" max="3073" width="10.125" style="45" customWidth="1"/>
    <col min="3074" max="3074" width="10.875" style="45" customWidth="1"/>
    <col min="3075" max="3075" width="76.625" style="45" customWidth="1"/>
    <col min="3076" max="3076" width="15.375" style="45" customWidth="1"/>
    <col min="3077" max="3077" width="24.25" style="45" customWidth="1"/>
    <col min="3078" max="3078" width="29" style="45" customWidth="1"/>
    <col min="3079" max="3328" width="9" style="45"/>
    <col min="3329" max="3329" width="10.125" style="45" customWidth="1"/>
    <col min="3330" max="3330" width="10.875" style="45" customWidth="1"/>
    <col min="3331" max="3331" width="76.625" style="45" customWidth="1"/>
    <col min="3332" max="3332" width="15.375" style="45" customWidth="1"/>
    <col min="3333" max="3333" width="24.25" style="45" customWidth="1"/>
    <col min="3334" max="3334" width="29" style="45" customWidth="1"/>
    <col min="3335" max="3584" width="9" style="45"/>
    <col min="3585" max="3585" width="10.125" style="45" customWidth="1"/>
    <col min="3586" max="3586" width="10.875" style="45" customWidth="1"/>
    <col min="3587" max="3587" width="76.625" style="45" customWidth="1"/>
    <col min="3588" max="3588" width="15.375" style="45" customWidth="1"/>
    <col min="3589" max="3589" width="24.25" style="45" customWidth="1"/>
    <col min="3590" max="3590" width="29" style="45" customWidth="1"/>
    <col min="3591" max="3840" width="9" style="45"/>
    <col min="3841" max="3841" width="10.125" style="45" customWidth="1"/>
    <col min="3842" max="3842" width="10.875" style="45" customWidth="1"/>
    <col min="3843" max="3843" width="76.625" style="45" customWidth="1"/>
    <col min="3844" max="3844" width="15.375" style="45" customWidth="1"/>
    <col min="3845" max="3845" width="24.25" style="45" customWidth="1"/>
    <col min="3846" max="3846" width="29" style="45" customWidth="1"/>
    <col min="3847" max="4096" width="9" style="45"/>
    <col min="4097" max="4097" width="10.125" style="45" customWidth="1"/>
    <col min="4098" max="4098" width="10.875" style="45" customWidth="1"/>
    <col min="4099" max="4099" width="76.625" style="45" customWidth="1"/>
    <col min="4100" max="4100" width="15.375" style="45" customWidth="1"/>
    <col min="4101" max="4101" width="24.25" style="45" customWidth="1"/>
    <col min="4102" max="4102" width="29" style="45" customWidth="1"/>
    <col min="4103" max="4352" width="9" style="45"/>
    <col min="4353" max="4353" width="10.125" style="45" customWidth="1"/>
    <col min="4354" max="4354" width="10.875" style="45" customWidth="1"/>
    <col min="4355" max="4355" width="76.625" style="45" customWidth="1"/>
    <col min="4356" max="4356" width="15.375" style="45" customWidth="1"/>
    <col min="4357" max="4357" width="24.25" style="45" customWidth="1"/>
    <col min="4358" max="4358" width="29" style="45" customWidth="1"/>
    <col min="4359" max="4608" width="9" style="45"/>
    <col min="4609" max="4609" width="10.125" style="45" customWidth="1"/>
    <col min="4610" max="4610" width="10.875" style="45" customWidth="1"/>
    <col min="4611" max="4611" width="76.625" style="45" customWidth="1"/>
    <col min="4612" max="4612" width="15.375" style="45" customWidth="1"/>
    <col min="4613" max="4613" width="24.25" style="45" customWidth="1"/>
    <col min="4614" max="4614" width="29" style="45" customWidth="1"/>
    <col min="4615" max="4864" width="9" style="45"/>
    <col min="4865" max="4865" width="10.125" style="45" customWidth="1"/>
    <col min="4866" max="4866" width="10.875" style="45" customWidth="1"/>
    <col min="4867" max="4867" width="76.625" style="45" customWidth="1"/>
    <col min="4868" max="4868" width="15.375" style="45" customWidth="1"/>
    <col min="4869" max="4869" width="24.25" style="45" customWidth="1"/>
    <col min="4870" max="4870" width="29" style="45" customWidth="1"/>
    <col min="4871" max="5120" width="9" style="45"/>
    <col min="5121" max="5121" width="10.125" style="45" customWidth="1"/>
    <col min="5122" max="5122" width="10.875" style="45" customWidth="1"/>
    <col min="5123" max="5123" width="76.625" style="45" customWidth="1"/>
    <col min="5124" max="5124" width="15.375" style="45" customWidth="1"/>
    <col min="5125" max="5125" width="24.25" style="45" customWidth="1"/>
    <col min="5126" max="5126" width="29" style="45" customWidth="1"/>
    <col min="5127" max="5376" width="9" style="45"/>
    <col min="5377" max="5377" width="10.125" style="45" customWidth="1"/>
    <col min="5378" max="5378" width="10.875" style="45" customWidth="1"/>
    <col min="5379" max="5379" width="76.625" style="45" customWidth="1"/>
    <col min="5380" max="5380" width="15.375" style="45" customWidth="1"/>
    <col min="5381" max="5381" width="24.25" style="45" customWidth="1"/>
    <col min="5382" max="5382" width="29" style="45" customWidth="1"/>
    <col min="5383" max="5632" width="9" style="45"/>
    <col min="5633" max="5633" width="10.125" style="45" customWidth="1"/>
    <col min="5634" max="5634" width="10.875" style="45" customWidth="1"/>
    <col min="5635" max="5635" width="76.625" style="45" customWidth="1"/>
    <col min="5636" max="5636" width="15.375" style="45" customWidth="1"/>
    <col min="5637" max="5637" width="24.25" style="45" customWidth="1"/>
    <col min="5638" max="5638" width="29" style="45" customWidth="1"/>
    <col min="5639" max="5888" width="9" style="45"/>
    <col min="5889" max="5889" width="10.125" style="45" customWidth="1"/>
    <col min="5890" max="5890" width="10.875" style="45" customWidth="1"/>
    <col min="5891" max="5891" width="76.625" style="45" customWidth="1"/>
    <col min="5892" max="5892" width="15.375" style="45" customWidth="1"/>
    <col min="5893" max="5893" width="24.25" style="45" customWidth="1"/>
    <col min="5894" max="5894" width="29" style="45" customWidth="1"/>
    <col min="5895" max="6144" width="9" style="45"/>
    <col min="6145" max="6145" width="10.125" style="45" customWidth="1"/>
    <col min="6146" max="6146" width="10.875" style="45" customWidth="1"/>
    <col min="6147" max="6147" width="76.625" style="45" customWidth="1"/>
    <col min="6148" max="6148" width="15.375" style="45" customWidth="1"/>
    <col min="6149" max="6149" width="24.25" style="45" customWidth="1"/>
    <col min="6150" max="6150" width="29" style="45" customWidth="1"/>
    <col min="6151" max="6400" width="9" style="45"/>
    <col min="6401" max="6401" width="10.125" style="45" customWidth="1"/>
    <col min="6402" max="6402" width="10.875" style="45" customWidth="1"/>
    <col min="6403" max="6403" width="76.625" style="45" customWidth="1"/>
    <col min="6404" max="6404" width="15.375" style="45" customWidth="1"/>
    <col min="6405" max="6405" width="24.25" style="45" customWidth="1"/>
    <col min="6406" max="6406" width="29" style="45" customWidth="1"/>
    <col min="6407" max="6656" width="9" style="45"/>
    <col min="6657" max="6657" width="10.125" style="45" customWidth="1"/>
    <col min="6658" max="6658" width="10.875" style="45" customWidth="1"/>
    <col min="6659" max="6659" width="76.625" style="45" customWidth="1"/>
    <col min="6660" max="6660" width="15.375" style="45" customWidth="1"/>
    <col min="6661" max="6661" width="24.25" style="45" customWidth="1"/>
    <col min="6662" max="6662" width="29" style="45" customWidth="1"/>
    <col min="6663" max="6912" width="9" style="45"/>
    <col min="6913" max="6913" width="10.125" style="45" customWidth="1"/>
    <col min="6914" max="6914" width="10.875" style="45" customWidth="1"/>
    <col min="6915" max="6915" width="76.625" style="45" customWidth="1"/>
    <col min="6916" max="6916" width="15.375" style="45" customWidth="1"/>
    <col min="6917" max="6917" width="24.25" style="45" customWidth="1"/>
    <col min="6918" max="6918" width="29" style="45" customWidth="1"/>
    <col min="6919" max="7168" width="9" style="45"/>
    <col min="7169" max="7169" width="10.125" style="45" customWidth="1"/>
    <col min="7170" max="7170" width="10.875" style="45" customWidth="1"/>
    <col min="7171" max="7171" width="76.625" style="45" customWidth="1"/>
    <col min="7172" max="7172" width="15.375" style="45" customWidth="1"/>
    <col min="7173" max="7173" width="24.25" style="45" customWidth="1"/>
    <col min="7174" max="7174" width="29" style="45" customWidth="1"/>
    <col min="7175" max="7424" width="9" style="45"/>
    <col min="7425" max="7425" width="10.125" style="45" customWidth="1"/>
    <col min="7426" max="7426" width="10.875" style="45" customWidth="1"/>
    <col min="7427" max="7427" width="76.625" style="45" customWidth="1"/>
    <col min="7428" max="7428" width="15.375" style="45" customWidth="1"/>
    <col min="7429" max="7429" width="24.25" style="45" customWidth="1"/>
    <col min="7430" max="7430" width="29" style="45" customWidth="1"/>
    <col min="7431" max="7680" width="9" style="45"/>
    <col min="7681" max="7681" width="10.125" style="45" customWidth="1"/>
    <col min="7682" max="7682" width="10.875" style="45" customWidth="1"/>
    <col min="7683" max="7683" width="76.625" style="45" customWidth="1"/>
    <col min="7684" max="7684" width="15.375" style="45" customWidth="1"/>
    <col min="7685" max="7685" width="24.25" style="45" customWidth="1"/>
    <col min="7686" max="7686" width="29" style="45" customWidth="1"/>
    <col min="7687" max="7936" width="9" style="45"/>
    <col min="7937" max="7937" width="10.125" style="45" customWidth="1"/>
    <col min="7938" max="7938" width="10.875" style="45" customWidth="1"/>
    <col min="7939" max="7939" width="76.625" style="45" customWidth="1"/>
    <col min="7940" max="7940" width="15.375" style="45" customWidth="1"/>
    <col min="7941" max="7941" width="24.25" style="45" customWidth="1"/>
    <col min="7942" max="7942" width="29" style="45" customWidth="1"/>
    <col min="7943" max="8192" width="9" style="45"/>
    <col min="8193" max="8193" width="10.125" style="45" customWidth="1"/>
    <col min="8194" max="8194" width="10.875" style="45" customWidth="1"/>
    <col min="8195" max="8195" width="76.625" style="45" customWidth="1"/>
    <col min="8196" max="8196" width="15.375" style="45" customWidth="1"/>
    <col min="8197" max="8197" width="24.25" style="45" customWidth="1"/>
    <col min="8198" max="8198" width="29" style="45" customWidth="1"/>
    <col min="8199" max="8448" width="9" style="45"/>
    <col min="8449" max="8449" width="10.125" style="45" customWidth="1"/>
    <col min="8450" max="8450" width="10.875" style="45" customWidth="1"/>
    <col min="8451" max="8451" width="76.625" style="45" customWidth="1"/>
    <col min="8452" max="8452" width="15.375" style="45" customWidth="1"/>
    <col min="8453" max="8453" width="24.25" style="45" customWidth="1"/>
    <col min="8454" max="8454" width="29" style="45" customWidth="1"/>
    <col min="8455" max="8704" width="9" style="45"/>
    <col min="8705" max="8705" width="10.125" style="45" customWidth="1"/>
    <col min="8706" max="8706" width="10.875" style="45" customWidth="1"/>
    <col min="8707" max="8707" width="76.625" style="45" customWidth="1"/>
    <col min="8708" max="8708" width="15.375" style="45" customWidth="1"/>
    <col min="8709" max="8709" width="24.25" style="45" customWidth="1"/>
    <col min="8710" max="8710" width="29" style="45" customWidth="1"/>
    <col min="8711" max="8960" width="9" style="45"/>
    <col min="8961" max="8961" width="10.125" style="45" customWidth="1"/>
    <col min="8962" max="8962" width="10.875" style="45" customWidth="1"/>
    <col min="8963" max="8963" width="76.625" style="45" customWidth="1"/>
    <col min="8964" max="8964" width="15.375" style="45" customWidth="1"/>
    <col min="8965" max="8965" width="24.25" style="45" customWidth="1"/>
    <col min="8966" max="8966" width="29" style="45" customWidth="1"/>
    <col min="8967" max="9216" width="9" style="45"/>
    <col min="9217" max="9217" width="10.125" style="45" customWidth="1"/>
    <col min="9218" max="9218" width="10.875" style="45" customWidth="1"/>
    <col min="9219" max="9219" width="76.625" style="45" customWidth="1"/>
    <col min="9220" max="9220" width="15.375" style="45" customWidth="1"/>
    <col min="9221" max="9221" width="24.25" style="45" customWidth="1"/>
    <col min="9222" max="9222" width="29" style="45" customWidth="1"/>
    <col min="9223" max="9472" width="9" style="45"/>
    <col min="9473" max="9473" width="10.125" style="45" customWidth="1"/>
    <col min="9474" max="9474" width="10.875" style="45" customWidth="1"/>
    <col min="9475" max="9475" width="76.625" style="45" customWidth="1"/>
    <col min="9476" max="9476" width="15.375" style="45" customWidth="1"/>
    <col min="9477" max="9477" width="24.25" style="45" customWidth="1"/>
    <col min="9478" max="9478" width="29" style="45" customWidth="1"/>
    <col min="9479" max="9728" width="9" style="45"/>
    <col min="9729" max="9729" width="10.125" style="45" customWidth="1"/>
    <col min="9730" max="9730" width="10.875" style="45" customWidth="1"/>
    <col min="9731" max="9731" width="76.625" style="45" customWidth="1"/>
    <col min="9732" max="9732" width="15.375" style="45" customWidth="1"/>
    <col min="9733" max="9733" width="24.25" style="45" customWidth="1"/>
    <col min="9734" max="9734" width="29" style="45" customWidth="1"/>
    <col min="9735" max="9984" width="9" style="45"/>
    <col min="9985" max="9985" width="10.125" style="45" customWidth="1"/>
    <col min="9986" max="9986" width="10.875" style="45" customWidth="1"/>
    <col min="9987" max="9987" width="76.625" style="45" customWidth="1"/>
    <col min="9988" max="9988" width="15.375" style="45" customWidth="1"/>
    <col min="9989" max="9989" width="24.25" style="45" customWidth="1"/>
    <col min="9990" max="9990" width="29" style="45" customWidth="1"/>
    <col min="9991" max="10240" width="9" style="45"/>
    <col min="10241" max="10241" width="10.125" style="45" customWidth="1"/>
    <col min="10242" max="10242" width="10.875" style="45" customWidth="1"/>
    <col min="10243" max="10243" width="76.625" style="45" customWidth="1"/>
    <col min="10244" max="10244" width="15.375" style="45" customWidth="1"/>
    <col min="10245" max="10245" width="24.25" style="45" customWidth="1"/>
    <col min="10246" max="10246" width="29" style="45" customWidth="1"/>
    <col min="10247" max="10496" width="9" style="45"/>
    <col min="10497" max="10497" width="10.125" style="45" customWidth="1"/>
    <col min="10498" max="10498" width="10.875" style="45" customWidth="1"/>
    <col min="10499" max="10499" width="76.625" style="45" customWidth="1"/>
    <col min="10500" max="10500" width="15.375" style="45" customWidth="1"/>
    <col min="10501" max="10501" width="24.25" style="45" customWidth="1"/>
    <col min="10502" max="10502" width="29" style="45" customWidth="1"/>
    <col min="10503" max="10752" width="9" style="45"/>
    <col min="10753" max="10753" width="10.125" style="45" customWidth="1"/>
    <col min="10754" max="10754" width="10.875" style="45" customWidth="1"/>
    <col min="10755" max="10755" width="76.625" style="45" customWidth="1"/>
    <col min="10756" max="10756" width="15.375" style="45" customWidth="1"/>
    <col min="10757" max="10757" width="24.25" style="45" customWidth="1"/>
    <col min="10758" max="10758" width="29" style="45" customWidth="1"/>
    <col min="10759" max="11008" width="9" style="45"/>
    <col min="11009" max="11009" width="10.125" style="45" customWidth="1"/>
    <col min="11010" max="11010" width="10.875" style="45" customWidth="1"/>
    <col min="11011" max="11011" width="76.625" style="45" customWidth="1"/>
    <col min="11012" max="11012" width="15.375" style="45" customWidth="1"/>
    <col min="11013" max="11013" width="24.25" style="45" customWidth="1"/>
    <col min="11014" max="11014" width="29" style="45" customWidth="1"/>
    <col min="11015" max="11264" width="9" style="45"/>
    <col min="11265" max="11265" width="10.125" style="45" customWidth="1"/>
    <col min="11266" max="11266" width="10.875" style="45" customWidth="1"/>
    <col min="11267" max="11267" width="76.625" style="45" customWidth="1"/>
    <col min="11268" max="11268" width="15.375" style="45" customWidth="1"/>
    <col min="11269" max="11269" width="24.25" style="45" customWidth="1"/>
    <col min="11270" max="11270" width="29" style="45" customWidth="1"/>
    <col min="11271" max="11520" width="9" style="45"/>
    <col min="11521" max="11521" width="10.125" style="45" customWidth="1"/>
    <col min="11522" max="11522" width="10.875" style="45" customWidth="1"/>
    <col min="11523" max="11523" width="76.625" style="45" customWidth="1"/>
    <col min="11524" max="11524" width="15.375" style="45" customWidth="1"/>
    <col min="11525" max="11525" width="24.25" style="45" customWidth="1"/>
    <col min="11526" max="11526" width="29" style="45" customWidth="1"/>
    <col min="11527" max="11776" width="9" style="45"/>
    <col min="11777" max="11777" width="10.125" style="45" customWidth="1"/>
    <col min="11778" max="11778" width="10.875" style="45" customWidth="1"/>
    <col min="11779" max="11779" width="76.625" style="45" customWidth="1"/>
    <col min="11780" max="11780" width="15.375" style="45" customWidth="1"/>
    <col min="11781" max="11781" width="24.25" style="45" customWidth="1"/>
    <col min="11782" max="11782" width="29" style="45" customWidth="1"/>
    <col min="11783" max="12032" width="9" style="45"/>
    <col min="12033" max="12033" width="10.125" style="45" customWidth="1"/>
    <col min="12034" max="12034" width="10.875" style="45" customWidth="1"/>
    <col min="12035" max="12035" width="76.625" style="45" customWidth="1"/>
    <col min="12036" max="12036" width="15.375" style="45" customWidth="1"/>
    <col min="12037" max="12037" width="24.25" style="45" customWidth="1"/>
    <col min="12038" max="12038" width="29" style="45" customWidth="1"/>
    <col min="12039" max="12288" width="9" style="45"/>
    <col min="12289" max="12289" width="10.125" style="45" customWidth="1"/>
    <col min="12290" max="12290" width="10.875" style="45" customWidth="1"/>
    <col min="12291" max="12291" width="76.625" style="45" customWidth="1"/>
    <col min="12292" max="12292" width="15.375" style="45" customWidth="1"/>
    <col min="12293" max="12293" width="24.25" style="45" customWidth="1"/>
    <col min="12294" max="12294" width="29" style="45" customWidth="1"/>
    <col min="12295" max="12544" width="9" style="45"/>
    <col min="12545" max="12545" width="10.125" style="45" customWidth="1"/>
    <col min="12546" max="12546" width="10.875" style="45" customWidth="1"/>
    <col min="12547" max="12547" width="76.625" style="45" customWidth="1"/>
    <col min="12548" max="12548" width="15.375" style="45" customWidth="1"/>
    <col min="12549" max="12549" width="24.25" style="45" customWidth="1"/>
    <col min="12550" max="12550" width="29" style="45" customWidth="1"/>
    <col min="12551" max="12800" width="9" style="45"/>
    <col min="12801" max="12801" width="10.125" style="45" customWidth="1"/>
    <col min="12802" max="12802" width="10.875" style="45" customWidth="1"/>
    <col min="12803" max="12803" width="76.625" style="45" customWidth="1"/>
    <col min="12804" max="12804" width="15.375" style="45" customWidth="1"/>
    <col min="12805" max="12805" width="24.25" style="45" customWidth="1"/>
    <col min="12806" max="12806" width="29" style="45" customWidth="1"/>
    <col min="12807" max="13056" width="9" style="45"/>
    <col min="13057" max="13057" width="10.125" style="45" customWidth="1"/>
    <col min="13058" max="13058" width="10.875" style="45" customWidth="1"/>
    <col min="13059" max="13059" width="76.625" style="45" customWidth="1"/>
    <col min="13060" max="13060" width="15.375" style="45" customWidth="1"/>
    <col min="13061" max="13061" width="24.25" style="45" customWidth="1"/>
    <col min="13062" max="13062" width="29" style="45" customWidth="1"/>
    <col min="13063" max="13312" width="9" style="45"/>
    <col min="13313" max="13313" width="10.125" style="45" customWidth="1"/>
    <col min="13314" max="13314" width="10.875" style="45" customWidth="1"/>
    <col min="13315" max="13315" width="76.625" style="45" customWidth="1"/>
    <col min="13316" max="13316" width="15.375" style="45" customWidth="1"/>
    <col min="13317" max="13317" width="24.25" style="45" customWidth="1"/>
    <col min="13318" max="13318" width="29" style="45" customWidth="1"/>
    <col min="13319" max="13568" width="9" style="45"/>
    <col min="13569" max="13569" width="10.125" style="45" customWidth="1"/>
    <col min="13570" max="13570" width="10.875" style="45" customWidth="1"/>
    <col min="13571" max="13571" width="76.625" style="45" customWidth="1"/>
    <col min="13572" max="13572" width="15.375" style="45" customWidth="1"/>
    <col min="13573" max="13573" width="24.25" style="45" customWidth="1"/>
    <col min="13574" max="13574" width="29" style="45" customWidth="1"/>
    <col min="13575" max="13824" width="9" style="45"/>
    <col min="13825" max="13825" width="10.125" style="45" customWidth="1"/>
    <col min="13826" max="13826" width="10.875" style="45" customWidth="1"/>
    <col min="13827" max="13827" width="76.625" style="45" customWidth="1"/>
    <col min="13828" max="13828" width="15.375" style="45" customWidth="1"/>
    <col min="13829" max="13829" width="24.25" style="45" customWidth="1"/>
    <col min="13830" max="13830" width="29" style="45" customWidth="1"/>
    <col min="13831" max="14080" width="9" style="45"/>
    <col min="14081" max="14081" width="10.125" style="45" customWidth="1"/>
    <col min="14082" max="14082" width="10.875" style="45" customWidth="1"/>
    <col min="14083" max="14083" width="76.625" style="45" customWidth="1"/>
    <col min="14084" max="14084" width="15.375" style="45" customWidth="1"/>
    <col min="14085" max="14085" width="24.25" style="45" customWidth="1"/>
    <col min="14086" max="14086" width="29" style="45" customWidth="1"/>
    <col min="14087" max="14336" width="9" style="45"/>
    <col min="14337" max="14337" width="10.125" style="45" customWidth="1"/>
    <col min="14338" max="14338" width="10.875" style="45" customWidth="1"/>
    <col min="14339" max="14339" width="76.625" style="45" customWidth="1"/>
    <col min="14340" max="14340" width="15.375" style="45" customWidth="1"/>
    <col min="14341" max="14341" width="24.25" style="45" customWidth="1"/>
    <col min="14342" max="14342" width="29" style="45" customWidth="1"/>
    <col min="14343" max="14592" width="9" style="45"/>
    <col min="14593" max="14593" width="10.125" style="45" customWidth="1"/>
    <col min="14594" max="14594" width="10.875" style="45" customWidth="1"/>
    <col min="14595" max="14595" width="76.625" style="45" customWidth="1"/>
    <col min="14596" max="14596" width="15.375" style="45" customWidth="1"/>
    <col min="14597" max="14597" width="24.25" style="45" customWidth="1"/>
    <col min="14598" max="14598" width="29" style="45" customWidth="1"/>
    <col min="14599" max="14848" width="9" style="45"/>
    <col min="14849" max="14849" width="10.125" style="45" customWidth="1"/>
    <col min="14850" max="14850" width="10.875" style="45" customWidth="1"/>
    <col min="14851" max="14851" width="76.625" style="45" customWidth="1"/>
    <col min="14852" max="14852" width="15.375" style="45" customWidth="1"/>
    <col min="14853" max="14853" width="24.25" style="45" customWidth="1"/>
    <col min="14854" max="14854" width="29" style="45" customWidth="1"/>
    <col min="14855" max="15104" width="9" style="45"/>
    <col min="15105" max="15105" width="10.125" style="45" customWidth="1"/>
    <col min="15106" max="15106" width="10.875" style="45" customWidth="1"/>
    <col min="15107" max="15107" width="76.625" style="45" customWidth="1"/>
    <col min="15108" max="15108" width="15.375" style="45" customWidth="1"/>
    <col min="15109" max="15109" width="24.25" style="45" customWidth="1"/>
    <col min="15110" max="15110" width="29" style="45" customWidth="1"/>
    <col min="15111" max="15360" width="9" style="45"/>
    <col min="15361" max="15361" width="10.125" style="45" customWidth="1"/>
    <col min="15362" max="15362" width="10.875" style="45" customWidth="1"/>
    <col min="15363" max="15363" width="76.625" style="45" customWidth="1"/>
    <col min="15364" max="15364" width="15.375" style="45" customWidth="1"/>
    <col min="15365" max="15365" width="24.25" style="45" customWidth="1"/>
    <col min="15366" max="15366" width="29" style="45" customWidth="1"/>
    <col min="15367" max="15616" width="9" style="45"/>
    <col min="15617" max="15617" width="10.125" style="45" customWidth="1"/>
    <col min="15618" max="15618" width="10.875" style="45" customWidth="1"/>
    <col min="15619" max="15619" width="76.625" style="45" customWidth="1"/>
    <col min="15620" max="15620" width="15.375" style="45" customWidth="1"/>
    <col min="15621" max="15621" width="24.25" style="45" customWidth="1"/>
    <col min="15622" max="15622" width="29" style="45" customWidth="1"/>
    <col min="15623" max="15872" width="9" style="45"/>
    <col min="15873" max="15873" width="10.125" style="45" customWidth="1"/>
    <col min="15874" max="15874" width="10.875" style="45" customWidth="1"/>
    <col min="15875" max="15875" width="76.625" style="45" customWidth="1"/>
    <col min="15876" max="15876" width="15.375" style="45" customWidth="1"/>
    <col min="15877" max="15877" width="24.25" style="45" customWidth="1"/>
    <col min="15878" max="15878" width="29" style="45" customWidth="1"/>
    <col min="15879" max="16128" width="9" style="45"/>
    <col min="16129" max="16129" width="10.125" style="45" customWidth="1"/>
    <col min="16130" max="16130" width="10.875" style="45" customWidth="1"/>
    <col min="16131" max="16131" width="76.625" style="45" customWidth="1"/>
    <col min="16132" max="16132" width="15.375" style="45" customWidth="1"/>
    <col min="16133" max="16133" width="24.25" style="45" customWidth="1"/>
    <col min="16134" max="16134" width="29" style="45" customWidth="1"/>
    <col min="16135" max="16384" width="9" style="45"/>
  </cols>
  <sheetData>
    <row r="1" spans="1:6" s="42" customFormat="1" ht="21.6" thickBot="1">
      <c r="A1" s="1" t="s">
        <v>0</v>
      </c>
      <c r="B1" s="2"/>
      <c r="C1" s="3"/>
      <c r="D1" s="3"/>
      <c r="E1" s="4" t="s">
        <v>1</v>
      </c>
      <c r="F1" s="4" t="s">
        <v>2</v>
      </c>
    </row>
    <row r="2" spans="1:6" s="42" customFormat="1" ht="41.25" customHeight="1" thickTop="1" thickBot="1">
      <c r="A2" s="86" t="s">
        <v>3</v>
      </c>
      <c r="B2" s="87"/>
      <c r="C2" s="87"/>
      <c r="D2" s="5"/>
      <c r="E2" s="6">
        <f>ROUND(SUM(E4:E5,E10:E70),2)+F6</f>
        <v>0</v>
      </c>
      <c r="F2" s="7">
        <f>F7+F6+F3</f>
        <v>0</v>
      </c>
    </row>
    <row r="3" spans="1:6" s="43" customFormat="1" ht="24" customHeight="1" thickTop="1">
      <c r="A3" s="8" t="s">
        <v>4</v>
      </c>
      <c r="B3" s="9"/>
      <c r="C3" s="10"/>
      <c r="D3" s="10"/>
      <c r="E3" s="11"/>
      <c r="F3" s="12"/>
    </row>
    <row r="4" spans="1:6" s="44" customFormat="1" ht="15.75" customHeight="1">
      <c r="A4" s="88" t="s">
        <v>5</v>
      </c>
      <c r="B4" s="89"/>
      <c r="C4" s="13" t="s">
        <v>6</v>
      </c>
      <c r="D4" s="14"/>
      <c r="E4" s="15" t="s">
        <v>7</v>
      </c>
      <c r="F4" s="16"/>
    </row>
    <row r="5" spans="1:6" s="44" customFormat="1" ht="15.75" customHeight="1" thickBot="1">
      <c r="A5" s="90" t="s">
        <v>8</v>
      </c>
      <c r="B5" s="91"/>
      <c r="C5" s="17" t="s">
        <v>9</v>
      </c>
      <c r="D5" s="18"/>
      <c r="E5" s="15" t="s">
        <v>7</v>
      </c>
      <c r="F5" s="16"/>
    </row>
    <row r="6" spans="1:6" s="43" customFormat="1" ht="27" customHeight="1" thickBot="1">
      <c r="A6" s="8" t="s">
        <v>10</v>
      </c>
      <c r="B6" s="9"/>
      <c r="C6" s="10"/>
      <c r="D6" s="19" t="s">
        <v>11</v>
      </c>
      <c r="E6" s="19" t="s">
        <v>12</v>
      </c>
      <c r="F6" s="70"/>
    </row>
    <row r="7" spans="1:6" s="43" customFormat="1" ht="30.75" customHeight="1">
      <c r="A7" s="20" t="s">
        <v>13</v>
      </c>
      <c r="B7" s="21"/>
      <c r="C7" s="22"/>
      <c r="D7" s="23"/>
      <c r="E7" s="24"/>
      <c r="F7" s="12">
        <f>ROUND(SUM(F9:F72),2)</f>
        <v>0</v>
      </c>
    </row>
    <row r="8" spans="1:6" s="42" customFormat="1" ht="33.75" customHeight="1" thickBot="1">
      <c r="A8" s="92" t="s">
        <v>14</v>
      </c>
      <c r="B8" s="93"/>
      <c r="C8" s="25" t="s">
        <v>15</v>
      </c>
      <c r="D8" s="26"/>
      <c r="E8" s="27" t="s">
        <v>16</v>
      </c>
      <c r="F8" s="28" t="s">
        <v>17</v>
      </c>
    </row>
    <row r="9" spans="1:6" s="42" customFormat="1" ht="18">
      <c r="A9" s="29" t="s">
        <v>18</v>
      </c>
      <c r="B9" s="30"/>
      <c r="C9" s="31" t="s">
        <v>19</v>
      </c>
      <c r="D9" s="31"/>
      <c r="E9" s="32"/>
      <c r="F9" s="33">
        <f>SUM(E10:E19)</f>
        <v>0</v>
      </c>
    </row>
    <row r="10" spans="1:6" s="44" customFormat="1" ht="16.5" customHeight="1">
      <c r="A10" s="35" t="s">
        <v>20</v>
      </c>
      <c r="B10" s="46" t="s">
        <v>21</v>
      </c>
      <c r="C10" s="57" t="s">
        <v>22</v>
      </c>
      <c r="D10" s="57"/>
      <c r="E10" s="58"/>
      <c r="F10" s="59"/>
    </row>
    <row r="11" spans="1:6" s="44" customFormat="1" ht="16.5" customHeight="1">
      <c r="A11" s="35" t="s">
        <v>20</v>
      </c>
      <c r="B11" s="46" t="s">
        <v>23</v>
      </c>
      <c r="C11" s="57" t="s">
        <v>24</v>
      </c>
      <c r="D11" s="57"/>
      <c r="E11" s="58"/>
      <c r="F11" s="59"/>
    </row>
    <row r="12" spans="1:6" s="44" customFormat="1" ht="16.5" customHeight="1">
      <c r="A12" s="35" t="s">
        <v>20</v>
      </c>
      <c r="B12" s="46" t="s">
        <v>25</v>
      </c>
      <c r="C12" s="57" t="s">
        <v>26</v>
      </c>
      <c r="D12" s="57"/>
      <c r="E12" s="58"/>
      <c r="F12" s="59"/>
    </row>
    <row r="13" spans="1:6" s="44" customFormat="1" ht="16.5" customHeight="1">
      <c r="A13" s="35" t="s">
        <v>20</v>
      </c>
      <c r="B13" s="46" t="s">
        <v>27</v>
      </c>
      <c r="C13" s="57" t="s">
        <v>28</v>
      </c>
      <c r="D13" s="57"/>
      <c r="E13" s="58"/>
      <c r="F13" s="59"/>
    </row>
    <row r="14" spans="1:6" s="44" customFormat="1" ht="16.5" customHeight="1">
      <c r="A14" s="35" t="s">
        <v>20</v>
      </c>
      <c r="B14" s="46" t="s">
        <v>29</v>
      </c>
      <c r="C14" s="57" t="s">
        <v>30</v>
      </c>
      <c r="D14" s="57"/>
      <c r="E14" s="58"/>
      <c r="F14" s="59"/>
    </row>
    <row r="15" spans="1:6" s="44" customFormat="1" ht="16.5" customHeight="1">
      <c r="A15" s="35" t="s">
        <v>20</v>
      </c>
      <c r="B15" s="46" t="s">
        <v>31</v>
      </c>
      <c r="C15" s="57" t="s">
        <v>32</v>
      </c>
      <c r="D15" s="57"/>
      <c r="E15" s="58"/>
      <c r="F15" s="59"/>
    </row>
    <row r="16" spans="1:6" s="44" customFormat="1" ht="16.5" customHeight="1">
      <c r="A16" s="35" t="s">
        <v>20</v>
      </c>
      <c r="B16" s="46" t="s">
        <v>33</v>
      </c>
      <c r="C16" s="57" t="s">
        <v>34</v>
      </c>
      <c r="D16" s="57"/>
      <c r="E16" s="58"/>
      <c r="F16" s="59"/>
    </row>
    <row r="17" spans="1:8" s="44" customFormat="1" ht="16.5" customHeight="1">
      <c r="A17" s="35" t="s">
        <v>20</v>
      </c>
      <c r="B17" s="46" t="s">
        <v>35</v>
      </c>
      <c r="C17" s="57" t="s">
        <v>36</v>
      </c>
      <c r="D17" s="57"/>
      <c r="E17" s="58"/>
      <c r="F17" s="59"/>
    </row>
    <row r="18" spans="1:8" s="44" customFormat="1" ht="16.5" customHeight="1">
      <c r="A18" s="35" t="s">
        <v>20</v>
      </c>
      <c r="B18" s="46" t="s">
        <v>37</v>
      </c>
      <c r="C18" s="57" t="s">
        <v>38</v>
      </c>
      <c r="D18" s="57"/>
      <c r="E18" s="58"/>
      <c r="F18" s="59"/>
    </row>
    <row r="19" spans="1:8" s="44" customFormat="1" ht="16.5" customHeight="1">
      <c r="A19" s="35" t="s">
        <v>20</v>
      </c>
      <c r="B19" s="46" t="s">
        <v>39</v>
      </c>
      <c r="C19" s="57" t="s">
        <v>40</v>
      </c>
      <c r="D19" s="57"/>
      <c r="E19" s="58"/>
      <c r="F19" s="59"/>
    </row>
    <row r="20" spans="1:8" s="42" customFormat="1" ht="18">
      <c r="A20" s="29"/>
      <c r="B20" s="30"/>
      <c r="C20" s="31" t="s">
        <v>41</v>
      </c>
      <c r="D20" s="31"/>
      <c r="E20" s="32"/>
      <c r="F20" s="39">
        <f>SUM(E21:E29)</f>
        <v>0</v>
      </c>
    </row>
    <row r="21" spans="1:8" s="44" customFormat="1" ht="16.5" customHeight="1">
      <c r="A21" s="35" t="s">
        <v>20</v>
      </c>
      <c r="B21" s="35" t="s">
        <v>42</v>
      </c>
      <c r="C21" s="57" t="s">
        <v>43</v>
      </c>
      <c r="D21" s="57"/>
      <c r="E21" s="58"/>
      <c r="F21" s="59"/>
      <c r="H21" s="60"/>
    </row>
    <row r="22" spans="1:8" s="44" customFormat="1" ht="16.5" customHeight="1">
      <c r="A22" s="35" t="s">
        <v>20</v>
      </c>
      <c r="B22" s="35" t="s">
        <v>44</v>
      </c>
      <c r="C22" s="57" t="s">
        <v>45</v>
      </c>
      <c r="D22" s="57"/>
      <c r="E22" s="58"/>
      <c r="F22" s="59"/>
    </row>
    <row r="23" spans="1:8" s="44" customFormat="1" ht="16.5" customHeight="1">
      <c r="A23" s="35" t="s">
        <v>20</v>
      </c>
      <c r="B23" s="35" t="s">
        <v>46</v>
      </c>
      <c r="C23" s="57" t="s">
        <v>47</v>
      </c>
      <c r="D23" s="57"/>
      <c r="E23" s="58"/>
      <c r="F23" s="59"/>
    </row>
    <row r="24" spans="1:8" s="44" customFormat="1" ht="16.5" customHeight="1">
      <c r="A24" s="35" t="s">
        <v>20</v>
      </c>
      <c r="B24" s="35" t="s">
        <v>48</v>
      </c>
      <c r="C24" s="57" t="s">
        <v>49</v>
      </c>
      <c r="D24" s="57"/>
      <c r="E24" s="58"/>
      <c r="F24" s="59"/>
    </row>
    <row r="25" spans="1:8" s="44" customFormat="1" ht="16.5" customHeight="1">
      <c r="A25" s="35" t="s">
        <v>20</v>
      </c>
      <c r="B25" s="35" t="s">
        <v>50</v>
      </c>
      <c r="C25" s="57" t="s">
        <v>51</v>
      </c>
      <c r="D25" s="57"/>
      <c r="E25" s="58"/>
      <c r="F25" s="59"/>
    </row>
    <row r="26" spans="1:8" s="44" customFormat="1" ht="16.5" customHeight="1">
      <c r="A26" s="35" t="s">
        <v>20</v>
      </c>
      <c r="B26" s="35" t="s">
        <v>52</v>
      </c>
      <c r="C26" s="57" t="s">
        <v>53</v>
      </c>
      <c r="D26" s="57"/>
      <c r="E26" s="58"/>
      <c r="F26" s="59"/>
    </row>
    <row r="27" spans="1:8" s="44" customFormat="1" ht="16.5" customHeight="1">
      <c r="A27" s="35" t="s">
        <v>20</v>
      </c>
      <c r="B27" s="35" t="s">
        <v>54</v>
      </c>
      <c r="C27" s="57" t="s">
        <v>55</v>
      </c>
      <c r="D27" s="57"/>
      <c r="E27" s="58"/>
      <c r="F27" s="59"/>
    </row>
    <row r="28" spans="1:8" s="44" customFormat="1" ht="16.5" customHeight="1">
      <c r="A28" s="35" t="s">
        <v>20</v>
      </c>
      <c r="B28" s="35" t="s">
        <v>56</v>
      </c>
      <c r="C28" s="57" t="s">
        <v>57</v>
      </c>
      <c r="D28" s="57"/>
      <c r="E28" s="58"/>
      <c r="F28" s="59"/>
    </row>
    <row r="29" spans="1:8" s="44" customFormat="1" ht="16.5" customHeight="1">
      <c r="A29" s="35" t="s">
        <v>20</v>
      </c>
      <c r="B29" s="35" t="s">
        <v>58</v>
      </c>
      <c r="C29" s="57" t="s">
        <v>59</v>
      </c>
      <c r="D29" s="57"/>
      <c r="E29" s="58"/>
      <c r="F29" s="59"/>
    </row>
    <row r="30" spans="1:8" s="44" customFormat="1" ht="16.5" customHeight="1">
      <c r="A30" s="29"/>
      <c r="B30" s="30"/>
      <c r="C30" s="31" t="s">
        <v>60</v>
      </c>
      <c r="D30" s="31"/>
      <c r="E30" s="32"/>
      <c r="F30" s="39">
        <f>E31</f>
        <v>0</v>
      </c>
    </row>
    <row r="31" spans="1:8" s="42" customFormat="1" ht="14.45">
      <c r="A31" s="34" t="s">
        <v>20</v>
      </c>
      <c r="B31" s="35" t="s">
        <v>61</v>
      </c>
      <c r="C31" s="13" t="s">
        <v>60</v>
      </c>
      <c r="D31" s="36"/>
      <c r="E31" s="37"/>
      <c r="F31" s="38">
        <f>SUM(E32:E32)</f>
        <v>0</v>
      </c>
    </row>
    <row r="32" spans="1:8" s="42" customFormat="1" ht="18">
      <c r="A32" s="29"/>
      <c r="B32" s="30"/>
      <c r="C32" s="31" t="s">
        <v>62</v>
      </c>
      <c r="D32" s="31"/>
      <c r="E32" s="32"/>
      <c r="F32" s="39">
        <f>E33</f>
        <v>0</v>
      </c>
    </row>
    <row r="33" spans="1:8" s="44" customFormat="1" ht="16.5" customHeight="1">
      <c r="A33" s="34" t="s">
        <v>63</v>
      </c>
      <c r="B33" s="35" t="s">
        <v>64</v>
      </c>
      <c r="C33" s="13" t="s">
        <v>62</v>
      </c>
      <c r="D33" s="36"/>
      <c r="E33" s="37"/>
      <c r="F33" s="38"/>
    </row>
    <row r="34" spans="1:8" s="44" customFormat="1" ht="16.5" customHeight="1">
      <c r="A34" s="29"/>
      <c r="B34" s="30"/>
      <c r="C34" s="31" t="s">
        <v>65</v>
      </c>
      <c r="D34" s="31"/>
      <c r="E34" s="32"/>
      <c r="F34" s="39">
        <f>E35</f>
        <v>0</v>
      </c>
    </row>
    <row r="35" spans="1:8" s="44" customFormat="1" ht="16.5" customHeight="1">
      <c r="A35" s="34" t="s">
        <v>63</v>
      </c>
      <c r="B35" s="35" t="s">
        <v>66</v>
      </c>
      <c r="C35" s="13" t="s">
        <v>65</v>
      </c>
      <c r="D35" s="36"/>
      <c r="E35" s="37"/>
      <c r="F35" s="38"/>
    </row>
    <row r="36" spans="1:8" s="44" customFormat="1" ht="16.5" customHeight="1">
      <c r="A36" s="29"/>
      <c r="B36" s="30"/>
      <c r="C36" s="31" t="s">
        <v>67</v>
      </c>
      <c r="D36" s="31"/>
      <c r="E36" s="32"/>
      <c r="F36" s="39">
        <f>E37</f>
        <v>0</v>
      </c>
    </row>
    <row r="37" spans="1:8" s="44" customFormat="1" ht="16.5" customHeight="1">
      <c r="A37" s="34" t="s">
        <v>63</v>
      </c>
      <c r="B37" s="35" t="s">
        <v>68</v>
      </c>
      <c r="C37" s="13" t="s">
        <v>67</v>
      </c>
      <c r="D37" s="36"/>
      <c r="E37" s="37"/>
      <c r="F37" s="38"/>
    </row>
    <row r="38" spans="1:8" s="44" customFormat="1" ht="16.5" customHeight="1">
      <c r="A38" s="29"/>
      <c r="B38" s="30"/>
      <c r="C38" s="31" t="s">
        <v>69</v>
      </c>
      <c r="D38" s="31"/>
      <c r="E38" s="32"/>
      <c r="F38" s="39">
        <f>SUM(E39:E47)</f>
        <v>0</v>
      </c>
    </row>
    <row r="39" spans="1:8" s="44" customFormat="1" ht="16.5" customHeight="1">
      <c r="A39" s="35" t="s">
        <v>63</v>
      </c>
      <c r="B39" s="35" t="s">
        <v>70</v>
      </c>
      <c r="C39" s="57" t="s">
        <v>71</v>
      </c>
      <c r="D39" s="57"/>
      <c r="E39" s="58"/>
      <c r="F39" s="59"/>
      <c r="H39" s="60"/>
    </row>
    <row r="40" spans="1:8" s="44" customFormat="1" ht="16.5" customHeight="1">
      <c r="A40" s="35" t="s">
        <v>63</v>
      </c>
      <c r="B40" s="35" t="s">
        <v>72</v>
      </c>
      <c r="C40" s="57" t="s">
        <v>73</v>
      </c>
      <c r="D40" s="57"/>
      <c r="E40" s="58"/>
      <c r="F40" s="59"/>
    </row>
    <row r="41" spans="1:8" s="44" customFormat="1" ht="16.5" customHeight="1">
      <c r="A41" s="35" t="s">
        <v>63</v>
      </c>
      <c r="B41" s="35" t="s">
        <v>74</v>
      </c>
      <c r="C41" s="57" t="s">
        <v>75</v>
      </c>
      <c r="D41" s="57"/>
      <c r="E41" s="58"/>
      <c r="F41" s="59"/>
    </row>
    <row r="42" spans="1:8" s="44" customFormat="1" ht="16.5" customHeight="1">
      <c r="A42" s="35" t="s">
        <v>63</v>
      </c>
      <c r="B42" s="35" t="s">
        <v>76</v>
      </c>
      <c r="C42" s="57" t="s">
        <v>77</v>
      </c>
      <c r="D42" s="57"/>
      <c r="E42" s="58"/>
      <c r="F42" s="59"/>
    </row>
    <row r="43" spans="1:8" s="44" customFormat="1" ht="16.5" customHeight="1">
      <c r="A43" s="35" t="s">
        <v>63</v>
      </c>
      <c r="B43" s="35" t="s">
        <v>78</v>
      </c>
      <c r="C43" s="57" t="s">
        <v>79</v>
      </c>
      <c r="D43" s="57"/>
      <c r="E43" s="58"/>
      <c r="F43" s="59"/>
    </row>
    <row r="44" spans="1:8" s="44" customFormat="1" ht="16.5" customHeight="1">
      <c r="A44" s="35" t="s">
        <v>63</v>
      </c>
      <c r="B44" s="35" t="s">
        <v>80</v>
      </c>
      <c r="C44" s="57" t="s">
        <v>81</v>
      </c>
      <c r="D44" s="57"/>
      <c r="E44" s="58"/>
      <c r="F44" s="59"/>
    </row>
    <row r="45" spans="1:8" s="44" customFormat="1" ht="16.5" customHeight="1">
      <c r="A45" s="35" t="s">
        <v>63</v>
      </c>
      <c r="B45" s="35" t="s">
        <v>82</v>
      </c>
      <c r="C45" s="57" t="s">
        <v>83</v>
      </c>
      <c r="D45" s="57"/>
      <c r="E45" s="58"/>
      <c r="F45" s="59"/>
    </row>
    <row r="46" spans="1:8" s="44" customFormat="1" ht="16.5" customHeight="1">
      <c r="A46" s="35" t="s">
        <v>63</v>
      </c>
      <c r="B46" s="35" t="s">
        <v>84</v>
      </c>
      <c r="C46" s="57" t="s">
        <v>85</v>
      </c>
      <c r="D46" s="57"/>
      <c r="E46" s="58"/>
      <c r="F46" s="59"/>
    </row>
    <row r="47" spans="1:8" s="44" customFormat="1" ht="16.5" customHeight="1">
      <c r="A47" s="35" t="s">
        <v>63</v>
      </c>
      <c r="B47" s="35" t="s">
        <v>86</v>
      </c>
      <c r="C47" s="57" t="s">
        <v>87</v>
      </c>
      <c r="D47" s="57"/>
      <c r="E47" s="58"/>
      <c r="F47" s="59"/>
    </row>
    <row r="48" spans="1:8" s="44" customFormat="1" ht="16.5" customHeight="1">
      <c r="A48" s="29"/>
      <c r="B48" s="30"/>
      <c r="C48" s="31" t="s">
        <v>88</v>
      </c>
      <c r="D48" s="31"/>
      <c r="E48" s="32"/>
      <c r="F48" s="39">
        <f>E49</f>
        <v>0</v>
      </c>
    </row>
    <row r="49" spans="1:8" s="44" customFormat="1" ht="16.5" customHeight="1">
      <c r="A49" s="34" t="s">
        <v>63</v>
      </c>
      <c r="B49" s="35" t="s">
        <v>89</v>
      </c>
      <c r="C49" s="13" t="s">
        <v>88</v>
      </c>
      <c r="D49" s="36"/>
      <c r="E49" s="37"/>
      <c r="F49" s="38"/>
    </row>
    <row r="50" spans="1:8" s="44" customFormat="1" ht="16.5" customHeight="1">
      <c r="A50" s="29"/>
      <c r="B50" s="30"/>
      <c r="C50" s="31" t="s">
        <v>90</v>
      </c>
      <c r="D50" s="31"/>
      <c r="E50" s="32"/>
      <c r="F50" s="39">
        <f>SUM(E51:E55)</f>
        <v>0</v>
      </c>
    </row>
    <row r="51" spans="1:8" s="44" customFormat="1" ht="16.5" customHeight="1">
      <c r="A51" s="35" t="s">
        <v>63</v>
      </c>
      <c r="B51" s="35" t="s">
        <v>91</v>
      </c>
      <c r="C51" s="57" t="s">
        <v>92</v>
      </c>
      <c r="D51" s="57"/>
      <c r="E51" s="58"/>
      <c r="F51" s="59"/>
      <c r="G51" s="44" t="s">
        <v>93</v>
      </c>
    </row>
    <row r="52" spans="1:8" s="44" customFormat="1" ht="16.5" customHeight="1">
      <c r="A52" s="35" t="s">
        <v>63</v>
      </c>
      <c r="B52" s="35" t="s">
        <v>94</v>
      </c>
      <c r="C52" s="57" t="s">
        <v>95</v>
      </c>
      <c r="D52" s="57"/>
      <c r="E52" s="58"/>
      <c r="F52" s="59"/>
      <c r="G52" s="44" t="s">
        <v>93</v>
      </c>
    </row>
    <row r="53" spans="1:8" s="44" customFormat="1" ht="16.5" customHeight="1">
      <c r="A53" s="35" t="s">
        <v>63</v>
      </c>
      <c r="B53" s="35" t="s">
        <v>96</v>
      </c>
      <c r="C53" s="57" t="s">
        <v>97</v>
      </c>
      <c r="D53" s="57"/>
      <c r="E53" s="58"/>
      <c r="F53" s="59"/>
      <c r="G53" s="44" t="s">
        <v>93</v>
      </c>
    </row>
    <row r="54" spans="1:8" s="44" customFormat="1" ht="16.5" customHeight="1">
      <c r="A54" s="35" t="s">
        <v>63</v>
      </c>
      <c r="B54" s="35" t="s">
        <v>98</v>
      </c>
      <c r="C54" s="57" t="s">
        <v>99</v>
      </c>
      <c r="D54" s="57"/>
      <c r="E54" s="58"/>
      <c r="F54" s="59"/>
      <c r="G54" s="44" t="s">
        <v>93</v>
      </c>
    </row>
    <row r="55" spans="1:8" s="44" customFormat="1" ht="16.5" customHeight="1">
      <c r="A55" s="35" t="s">
        <v>63</v>
      </c>
      <c r="B55" s="35" t="s">
        <v>100</v>
      </c>
      <c r="C55" s="57" t="s">
        <v>101</v>
      </c>
      <c r="D55" s="57"/>
      <c r="E55" s="58"/>
      <c r="F55" s="59"/>
      <c r="G55" s="44" t="s">
        <v>93</v>
      </c>
    </row>
    <row r="56" spans="1:8" s="44" customFormat="1" ht="16.5" customHeight="1">
      <c r="A56" s="29"/>
      <c r="B56" s="30"/>
      <c r="C56" s="31" t="s">
        <v>102</v>
      </c>
      <c r="D56" s="31"/>
      <c r="E56" s="32"/>
      <c r="F56" s="39">
        <f>SUM(E57:E65)</f>
        <v>0</v>
      </c>
      <c r="H56" s="60"/>
    </row>
    <row r="57" spans="1:8" s="44" customFormat="1" ht="16.5" customHeight="1">
      <c r="A57" s="35" t="s">
        <v>63</v>
      </c>
      <c r="B57" s="35" t="s">
        <v>103</v>
      </c>
      <c r="C57" s="57" t="s">
        <v>104</v>
      </c>
      <c r="D57" s="57"/>
      <c r="E57" s="58"/>
      <c r="F57" s="59"/>
      <c r="H57" s="60"/>
    </row>
    <row r="58" spans="1:8" s="44" customFormat="1" ht="16.5" customHeight="1">
      <c r="A58" s="35" t="s">
        <v>63</v>
      </c>
      <c r="B58" s="35" t="s">
        <v>105</v>
      </c>
      <c r="C58" s="57" t="s">
        <v>106</v>
      </c>
      <c r="D58" s="57"/>
      <c r="E58" s="58"/>
      <c r="F58" s="59"/>
    </row>
    <row r="59" spans="1:8" s="44" customFormat="1" ht="16.5" customHeight="1">
      <c r="A59" s="35" t="s">
        <v>63</v>
      </c>
      <c r="B59" s="35" t="s">
        <v>107</v>
      </c>
      <c r="C59" s="57" t="s">
        <v>108</v>
      </c>
      <c r="D59" s="57"/>
      <c r="E59" s="58"/>
      <c r="F59" s="59"/>
    </row>
    <row r="60" spans="1:8" s="44" customFormat="1" ht="16.5" customHeight="1">
      <c r="A60" s="35" t="s">
        <v>63</v>
      </c>
      <c r="B60" s="35" t="s">
        <v>109</v>
      </c>
      <c r="C60" s="57" t="s">
        <v>110</v>
      </c>
      <c r="D60" s="57"/>
      <c r="E60" s="58"/>
      <c r="F60" s="59"/>
      <c r="H60" s="60"/>
    </row>
    <row r="61" spans="1:8" s="44" customFormat="1" ht="16.5" customHeight="1">
      <c r="A61" s="35" t="s">
        <v>63</v>
      </c>
      <c r="B61" s="35" t="s">
        <v>111</v>
      </c>
      <c r="C61" s="57" t="s">
        <v>112</v>
      </c>
      <c r="D61" s="57"/>
      <c r="E61" s="58"/>
      <c r="F61" s="59"/>
    </row>
    <row r="62" spans="1:8" s="44" customFormat="1" ht="16.5" customHeight="1">
      <c r="A62" s="35" t="s">
        <v>63</v>
      </c>
      <c r="B62" s="35" t="s">
        <v>113</v>
      </c>
      <c r="C62" s="57" t="s">
        <v>114</v>
      </c>
      <c r="D62" s="57"/>
      <c r="E62" s="72"/>
      <c r="F62" s="59"/>
    </row>
    <row r="63" spans="1:8" s="44" customFormat="1" ht="16.5" customHeight="1">
      <c r="A63" s="35" t="s">
        <v>63</v>
      </c>
      <c r="B63" s="35" t="s">
        <v>115</v>
      </c>
      <c r="C63" s="57" t="s">
        <v>116</v>
      </c>
      <c r="D63" s="57"/>
      <c r="E63" s="58"/>
      <c r="F63" s="59"/>
    </row>
    <row r="64" spans="1:8" s="44" customFormat="1" ht="16.5" customHeight="1">
      <c r="A64" s="35" t="s">
        <v>63</v>
      </c>
      <c r="B64" s="35" t="s">
        <v>117</v>
      </c>
      <c r="C64" s="57" t="s">
        <v>118</v>
      </c>
      <c r="D64" s="57"/>
      <c r="E64" s="72"/>
      <c r="F64" s="59"/>
    </row>
    <row r="65" spans="1:6" s="44" customFormat="1" ht="16.5" customHeight="1">
      <c r="A65" s="61" t="s">
        <v>63</v>
      </c>
      <c r="B65" s="61" t="s">
        <v>119</v>
      </c>
      <c r="C65" s="62" t="s">
        <v>120</v>
      </c>
      <c r="D65" s="62"/>
      <c r="E65" s="63"/>
      <c r="F65" s="64"/>
    </row>
    <row r="66" spans="1:6" s="44" customFormat="1" ht="16.5" customHeight="1">
      <c r="A66" s="65"/>
      <c r="B66" s="66"/>
      <c r="C66" s="67" t="s">
        <v>121</v>
      </c>
      <c r="D66" s="67"/>
      <c r="E66" s="68"/>
      <c r="F66" s="39">
        <f>SUM(E67:E70)</f>
        <v>0</v>
      </c>
    </row>
    <row r="67" spans="1:6" s="44" customFormat="1" ht="16.5" customHeight="1">
      <c r="A67" s="35" t="s">
        <v>63</v>
      </c>
      <c r="B67" s="35" t="s">
        <v>122</v>
      </c>
      <c r="C67" s="57" t="s">
        <v>123</v>
      </c>
      <c r="D67" s="57"/>
      <c r="E67" s="58"/>
      <c r="F67" s="59"/>
    </row>
    <row r="68" spans="1:6" s="44" customFormat="1" ht="16.5" customHeight="1">
      <c r="A68" s="35" t="s">
        <v>63</v>
      </c>
      <c r="B68" s="35" t="s">
        <v>124</v>
      </c>
      <c r="C68" s="57" t="s">
        <v>125</v>
      </c>
      <c r="D68" s="57"/>
      <c r="E68" s="58"/>
      <c r="F68" s="59"/>
    </row>
    <row r="69" spans="1:6" s="44" customFormat="1" ht="16.5" customHeight="1">
      <c r="A69" s="35" t="s">
        <v>63</v>
      </c>
      <c r="B69" s="35" t="s">
        <v>126</v>
      </c>
      <c r="C69" s="57" t="s">
        <v>127</v>
      </c>
      <c r="D69" s="57"/>
      <c r="E69" s="58"/>
      <c r="F69" s="59"/>
    </row>
    <row r="70" spans="1:6" s="44" customFormat="1" ht="16.5" customHeight="1">
      <c r="A70" s="35" t="s">
        <v>63</v>
      </c>
      <c r="B70" s="35" t="s">
        <v>128</v>
      </c>
      <c r="C70" s="57" t="s">
        <v>129</v>
      </c>
      <c r="D70" s="57"/>
      <c r="E70" s="58"/>
      <c r="F70" s="59"/>
    </row>
    <row r="71" spans="1:6" ht="18">
      <c r="A71" s="65"/>
      <c r="B71" s="66"/>
      <c r="C71" s="67" t="s">
        <v>130</v>
      </c>
      <c r="D71" s="67"/>
      <c r="E71" s="68"/>
      <c r="F71" s="39">
        <f>SUM(E72:E75)</f>
        <v>0</v>
      </c>
    </row>
    <row r="72" spans="1:6" ht="14.45">
      <c r="A72" s="35" t="s">
        <v>63</v>
      </c>
      <c r="B72" s="35" t="s">
        <v>131</v>
      </c>
      <c r="C72" s="57" t="s">
        <v>123</v>
      </c>
      <c r="D72" s="57"/>
      <c r="E72" s="58"/>
      <c r="F72" s="59"/>
    </row>
    <row r="75" spans="1:6">
      <c r="C75" s="54"/>
      <c r="E75" s="71"/>
    </row>
    <row r="76" spans="1:6">
      <c r="C76" s="54"/>
    </row>
    <row r="77" spans="1:6">
      <c r="C77" s="53"/>
    </row>
    <row r="78" spans="1:6">
      <c r="C78" s="52"/>
    </row>
    <row r="79" spans="1:6">
      <c r="C79" s="52"/>
    </row>
    <row r="80" spans="1:6">
      <c r="C80" s="54"/>
    </row>
    <row r="81" spans="3:3">
      <c r="C81" s="54"/>
    </row>
    <row r="82" spans="3:3">
      <c r="C82" s="55"/>
    </row>
  </sheetData>
  <protectedRanges>
    <protectedRange sqref="A33:A35 A21:A30 A10:A19 A37:A72" name="Oblast2_4"/>
    <protectedRange sqref="B33:B35 B21:B30 B10:B19 B37:B72" name="Oblast2_4_1"/>
  </protectedRanges>
  <mergeCells count="4">
    <mergeCell ref="A2:C2"/>
    <mergeCell ref="A4:B4"/>
    <mergeCell ref="A5:B5"/>
    <mergeCell ref="A8:B8"/>
  </mergeCells>
  <phoneticPr fontId="8" type="noConversion"/>
  <conditionalFormatting sqref="E62">
    <cfRule type="expression" dxfId="3" priority="3">
      <formula>$G62+$I62&gt;0</formula>
    </cfRule>
    <cfRule type="expression" dxfId="2" priority="4">
      <formula>ISTEXT($C62)=TRUE</formula>
    </cfRule>
  </conditionalFormatting>
  <conditionalFormatting sqref="E64">
    <cfRule type="expression" dxfId="1" priority="1">
      <formula>$G64+$I64&gt;0</formula>
    </cfRule>
    <cfRule type="expression" dxfId="0" priority="2">
      <formula>ISTEXT($C64)=TRUE</formula>
    </cfRule>
  </conditionalFormatting>
  <pageMargins left="0.7" right="0.7" top="0.78740157499999996" bottom="0.78740157499999996" header="0.3" footer="0.3"/>
  <pageSetup paperSize="9" orientation="portrait" r:id="rId1"/>
  <headerFooter>
    <oddHeader>&amp;C&amp;"Verdana"&amp;7&amp;K000000 SŽ: Interní&amp;1#_x000D_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78"/>
  <sheetViews>
    <sheetView topLeftCell="A13" zoomScale="85" zoomScaleNormal="85" zoomScalePageLayoutView="70" workbookViewId="0">
      <selection activeCell="C11" sqref="C11"/>
    </sheetView>
  </sheetViews>
  <sheetFormatPr defaultColWidth="9" defaultRowHeight="14.45"/>
  <cols>
    <col min="1" max="1" width="13.875" style="47" customWidth="1"/>
    <col min="2" max="2" width="29" style="51" customWidth="1"/>
    <col min="3" max="3" width="103.5" style="51" customWidth="1"/>
    <col min="4" max="4" width="27.5" style="51" customWidth="1"/>
    <col min="5" max="5" width="26.5" style="47" customWidth="1"/>
    <col min="6" max="6" width="12" style="47" bestFit="1" customWidth="1"/>
    <col min="7" max="22" width="5" style="47" customWidth="1"/>
    <col min="23" max="16384" width="9" style="47"/>
  </cols>
  <sheetData>
    <row r="1" spans="1:7" ht="39" customHeight="1" thickTop="1" thickBot="1">
      <c r="A1" s="94" t="s">
        <v>132</v>
      </c>
      <c r="B1" s="94"/>
      <c r="C1" s="94"/>
      <c r="D1" s="73" t="s">
        <v>133</v>
      </c>
      <c r="E1" s="74">
        <f>SUM(E4:E55)</f>
        <v>0</v>
      </c>
    </row>
    <row r="2" spans="1:7" s="48" customFormat="1" ht="21.75" customHeight="1" thickTop="1" thickBot="1">
      <c r="A2" s="75"/>
      <c r="B2" s="76"/>
      <c r="C2" s="95" t="s">
        <v>134</v>
      </c>
      <c r="D2" s="95"/>
      <c r="E2" s="77"/>
    </row>
    <row r="3" spans="1:7" s="48" customFormat="1" ht="36" customHeight="1" thickTop="1" thickBot="1">
      <c r="A3" s="78" t="s">
        <v>135</v>
      </c>
      <c r="B3" s="79" t="s">
        <v>136</v>
      </c>
      <c r="C3" s="80" t="s">
        <v>137</v>
      </c>
      <c r="D3" s="81" t="s">
        <v>138</v>
      </c>
      <c r="E3" s="79" t="s">
        <v>139</v>
      </c>
    </row>
    <row r="4" spans="1:7" s="49" customFormat="1" ht="30" thickTop="1" thickBot="1">
      <c r="A4" s="82" t="s">
        <v>21</v>
      </c>
      <c r="B4" s="83" t="s">
        <v>22</v>
      </c>
      <c r="C4" s="84" t="s">
        <v>140</v>
      </c>
      <c r="D4" s="81" t="s">
        <v>141</v>
      </c>
      <c r="E4" s="85">
        <v>0</v>
      </c>
      <c r="F4" s="69"/>
      <c r="G4" s="50"/>
    </row>
    <row r="5" spans="1:7" s="49" customFormat="1" ht="30" thickTop="1" thickBot="1">
      <c r="A5" s="82" t="s">
        <v>23</v>
      </c>
      <c r="B5" s="83" t="s">
        <v>24</v>
      </c>
      <c r="C5" s="84" t="s">
        <v>140</v>
      </c>
      <c r="D5" s="81" t="s">
        <v>141</v>
      </c>
      <c r="E5" s="85">
        <v>0</v>
      </c>
      <c r="G5" s="50"/>
    </row>
    <row r="6" spans="1:7" s="49" customFormat="1" ht="32.450000000000003" thickTop="1" thickBot="1">
      <c r="A6" s="82" t="s">
        <v>25</v>
      </c>
      <c r="B6" s="83" t="s">
        <v>26</v>
      </c>
      <c r="C6" s="84" t="s">
        <v>140</v>
      </c>
      <c r="D6" s="81" t="s">
        <v>141</v>
      </c>
      <c r="E6" s="85">
        <v>0</v>
      </c>
      <c r="G6" s="50"/>
    </row>
    <row r="7" spans="1:7" s="49" customFormat="1" ht="32.450000000000003" thickTop="1" thickBot="1">
      <c r="A7" s="82" t="s">
        <v>27</v>
      </c>
      <c r="B7" s="83" t="s">
        <v>28</v>
      </c>
      <c r="C7" s="84" t="s">
        <v>140</v>
      </c>
      <c r="D7" s="81" t="s">
        <v>141</v>
      </c>
      <c r="E7" s="85">
        <v>0</v>
      </c>
      <c r="G7" s="50"/>
    </row>
    <row r="8" spans="1:7" s="49" customFormat="1" ht="32.450000000000003" thickTop="1" thickBot="1">
      <c r="A8" s="82" t="s">
        <v>29</v>
      </c>
      <c r="B8" s="83" t="s">
        <v>30</v>
      </c>
      <c r="C8" s="84" t="s">
        <v>140</v>
      </c>
      <c r="D8" s="81" t="s">
        <v>141</v>
      </c>
      <c r="E8" s="85">
        <v>0</v>
      </c>
      <c r="G8" s="50"/>
    </row>
    <row r="9" spans="1:7" s="49" customFormat="1" ht="30" thickTop="1" thickBot="1">
      <c r="A9" s="82" t="s">
        <v>31</v>
      </c>
      <c r="B9" s="83" t="s">
        <v>32</v>
      </c>
      <c r="C9" s="84" t="s">
        <v>140</v>
      </c>
      <c r="D9" s="81" t="s">
        <v>141</v>
      </c>
      <c r="E9" s="85">
        <v>0</v>
      </c>
      <c r="G9" s="50"/>
    </row>
    <row r="10" spans="1:7" s="49" customFormat="1" ht="30" thickTop="1" thickBot="1">
      <c r="A10" s="82" t="s">
        <v>33</v>
      </c>
      <c r="B10" s="83" t="s">
        <v>34</v>
      </c>
      <c r="C10" s="84" t="s">
        <v>140</v>
      </c>
      <c r="D10" s="81" t="s">
        <v>141</v>
      </c>
      <c r="E10" s="85">
        <v>0</v>
      </c>
      <c r="G10" s="50"/>
    </row>
    <row r="11" spans="1:7" s="49" customFormat="1" ht="30" thickTop="1" thickBot="1">
      <c r="A11" s="82" t="s">
        <v>35</v>
      </c>
      <c r="B11" s="83" t="s">
        <v>36</v>
      </c>
      <c r="C11" s="84" t="s">
        <v>140</v>
      </c>
      <c r="D11" s="81" t="s">
        <v>141</v>
      </c>
      <c r="E11" s="85">
        <v>0</v>
      </c>
      <c r="G11" s="50"/>
    </row>
    <row r="12" spans="1:7" s="49" customFormat="1" ht="30" thickTop="1" thickBot="1">
      <c r="A12" s="82" t="s">
        <v>37</v>
      </c>
      <c r="B12" s="83" t="s">
        <v>38</v>
      </c>
      <c r="C12" s="84" t="s">
        <v>140</v>
      </c>
      <c r="D12" s="81" t="s">
        <v>141</v>
      </c>
      <c r="E12" s="85">
        <v>0</v>
      </c>
      <c r="G12" s="50"/>
    </row>
    <row r="13" spans="1:7" s="49" customFormat="1" ht="30" thickTop="1" thickBot="1">
      <c r="A13" s="82" t="s">
        <v>39</v>
      </c>
      <c r="B13" s="83" t="s">
        <v>40</v>
      </c>
      <c r="C13" s="84" t="s">
        <v>140</v>
      </c>
      <c r="D13" s="81" t="s">
        <v>141</v>
      </c>
      <c r="E13" s="85">
        <v>0</v>
      </c>
      <c r="G13" s="50"/>
    </row>
    <row r="14" spans="1:7" s="49" customFormat="1" ht="32.450000000000003" thickTop="1" thickBot="1">
      <c r="A14" s="82" t="s">
        <v>42</v>
      </c>
      <c r="B14" s="83" t="s">
        <v>43</v>
      </c>
      <c r="C14" s="84" t="s">
        <v>142</v>
      </c>
      <c r="D14" s="81" t="s">
        <v>141</v>
      </c>
      <c r="E14" s="85">
        <v>0</v>
      </c>
      <c r="F14" s="69"/>
      <c r="G14" s="50"/>
    </row>
    <row r="15" spans="1:7" s="49" customFormat="1" ht="30" thickTop="1" thickBot="1">
      <c r="A15" s="82" t="s">
        <v>44</v>
      </c>
      <c r="B15" s="83" t="s">
        <v>45</v>
      </c>
      <c r="C15" s="84" t="s">
        <v>142</v>
      </c>
      <c r="D15" s="81" t="s">
        <v>141</v>
      </c>
      <c r="E15" s="85">
        <v>0</v>
      </c>
      <c r="G15" s="50"/>
    </row>
    <row r="16" spans="1:7" s="49" customFormat="1" ht="30" thickTop="1" thickBot="1">
      <c r="A16" s="82" t="s">
        <v>46</v>
      </c>
      <c r="B16" s="83" t="s">
        <v>47</v>
      </c>
      <c r="C16" s="84" t="s">
        <v>142</v>
      </c>
      <c r="D16" s="81" t="s">
        <v>141</v>
      </c>
      <c r="E16" s="85">
        <v>0</v>
      </c>
      <c r="G16" s="50"/>
    </row>
    <row r="17" spans="1:7" s="49" customFormat="1" ht="30" thickTop="1" thickBot="1">
      <c r="A17" s="82" t="s">
        <v>48</v>
      </c>
      <c r="B17" s="83" t="s">
        <v>49</v>
      </c>
      <c r="C17" s="84" t="s">
        <v>142</v>
      </c>
      <c r="D17" s="81" t="s">
        <v>141</v>
      </c>
      <c r="E17" s="85">
        <v>0</v>
      </c>
      <c r="G17" s="50"/>
    </row>
    <row r="18" spans="1:7" s="49" customFormat="1" ht="32.450000000000003" thickTop="1" thickBot="1">
      <c r="A18" s="82" t="s">
        <v>50</v>
      </c>
      <c r="B18" s="83" t="s">
        <v>51</v>
      </c>
      <c r="C18" s="84" t="s">
        <v>142</v>
      </c>
      <c r="D18" s="81" t="s">
        <v>141</v>
      </c>
      <c r="E18" s="85">
        <v>0</v>
      </c>
      <c r="G18" s="50"/>
    </row>
    <row r="19" spans="1:7" s="49" customFormat="1" ht="30" thickTop="1" thickBot="1">
      <c r="A19" s="82" t="s">
        <v>52</v>
      </c>
      <c r="B19" s="83" t="s">
        <v>53</v>
      </c>
      <c r="C19" s="84" t="s">
        <v>142</v>
      </c>
      <c r="D19" s="81" t="s">
        <v>141</v>
      </c>
      <c r="E19" s="85">
        <v>0</v>
      </c>
      <c r="G19" s="50"/>
    </row>
    <row r="20" spans="1:7" s="49" customFormat="1" ht="32.450000000000003" thickTop="1" thickBot="1">
      <c r="A20" s="82" t="s">
        <v>54</v>
      </c>
      <c r="B20" s="83" t="s">
        <v>55</v>
      </c>
      <c r="C20" s="84" t="s">
        <v>142</v>
      </c>
      <c r="D20" s="81" t="s">
        <v>141</v>
      </c>
      <c r="E20" s="85">
        <v>0</v>
      </c>
      <c r="G20" s="50"/>
    </row>
    <row r="21" spans="1:7" s="49" customFormat="1" ht="30" thickTop="1" thickBot="1">
      <c r="A21" s="82" t="s">
        <v>56</v>
      </c>
      <c r="B21" s="83" t="s">
        <v>57</v>
      </c>
      <c r="C21" s="84" t="s">
        <v>142</v>
      </c>
      <c r="D21" s="81" t="s">
        <v>141</v>
      </c>
      <c r="E21" s="85">
        <v>0</v>
      </c>
      <c r="G21" s="50"/>
    </row>
    <row r="22" spans="1:7" s="49" customFormat="1" ht="32.450000000000003" thickTop="1" thickBot="1">
      <c r="A22" s="82" t="s">
        <v>58</v>
      </c>
      <c r="B22" s="83" t="s">
        <v>59</v>
      </c>
      <c r="C22" s="84" t="s">
        <v>142</v>
      </c>
      <c r="D22" s="81" t="s">
        <v>141</v>
      </c>
      <c r="E22" s="85">
        <v>0</v>
      </c>
      <c r="G22" s="50"/>
    </row>
    <row r="23" spans="1:7" s="49" customFormat="1" ht="30" thickTop="1" thickBot="1">
      <c r="A23" s="82" t="s">
        <v>61</v>
      </c>
      <c r="B23" s="83" t="s">
        <v>60</v>
      </c>
      <c r="C23" s="84" t="s">
        <v>143</v>
      </c>
      <c r="D23" s="81" t="s">
        <v>141</v>
      </c>
      <c r="E23" s="85">
        <v>0</v>
      </c>
      <c r="G23" s="50"/>
    </row>
    <row r="24" spans="1:7" s="49" customFormat="1" ht="73.150000000000006" thickTop="1" thickBot="1">
      <c r="A24" s="82" t="s">
        <v>64</v>
      </c>
      <c r="B24" s="83" t="s">
        <v>62</v>
      </c>
      <c r="C24" s="84" t="s">
        <v>144</v>
      </c>
      <c r="D24" s="81" t="s">
        <v>141</v>
      </c>
      <c r="E24" s="85">
        <v>0</v>
      </c>
      <c r="G24" s="50"/>
    </row>
    <row r="25" spans="1:7" s="49" customFormat="1" ht="32.450000000000003" thickTop="1" thickBot="1">
      <c r="A25" s="82" t="s">
        <v>66</v>
      </c>
      <c r="B25" s="83" t="s">
        <v>65</v>
      </c>
      <c r="C25" s="84" t="s">
        <v>145</v>
      </c>
      <c r="D25" s="81" t="s">
        <v>141</v>
      </c>
      <c r="E25" s="85">
        <v>0</v>
      </c>
      <c r="G25" s="50"/>
    </row>
    <row r="26" spans="1:7" s="49" customFormat="1" ht="28.9" customHeight="1" thickTop="1" thickBot="1">
      <c r="A26" s="82" t="s">
        <v>68</v>
      </c>
      <c r="B26" s="83" t="s">
        <v>67</v>
      </c>
      <c r="C26" s="84" t="s">
        <v>146</v>
      </c>
      <c r="D26" s="81" t="s">
        <v>141</v>
      </c>
      <c r="E26" s="85">
        <v>0</v>
      </c>
      <c r="G26" s="50"/>
    </row>
    <row r="27" spans="1:7" s="49" customFormat="1" ht="44.45" thickTop="1" thickBot="1">
      <c r="A27" s="82" t="s">
        <v>70</v>
      </c>
      <c r="B27" s="83" t="s">
        <v>71</v>
      </c>
      <c r="C27" s="84" t="s">
        <v>147</v>
      </c>
      <c r="D27" s="81" t="s">
        <v>141</v>
      </c>
      <c r="E27" s="85">
        <v>0</v>
      </c>
      <c r="F27" s="69"/>
      <c r="G27" s="50"/>
    </row>
    <row r="28" spans="1:7" s="49" customFormat="1" ht="44.45" thickTop="1" thickBot="1">
      <c r="A28" s="82" t="s">
        <v>72</v>
      </c>
      <c r="B28" s="83" t="s">
        <v>73</v>
      </c>
      <c r="C28" s="84" t="s">
        <v>147</v>
      </c>
      <c r="D28" s="81" t="s">
        <v>141</v>
      </c>
      <c r="E28" s="85">
        <v>0</v>
      </c>
      <c r="G28" s="50"/>
    </row>
    <row r="29" spans="1:7" s="49" customFormat="1" ht="44.45" thickTop="1" thickBot="1">
      <c r="A29" s="82" t="s">
        <v>74</v>
      </c>
      <c r="B29" s="83" t="s">
        <v>75</v>
      </c>
      <c r="C29" s="84" t="s">
        <v>147</v>
      </c>
      <c r="D29" s="81" t="s">
        <v>141</v>
      </c>
      <c r="E29" s="85">
        <v>0</v>
      </c>
      <c r="G29" s="50"/>
    </row>
    <row r="30" spans="1:7" s="49" customFormat="1" ht="44.45" thickTop="1" thickBot="1">
      <c r="A30" s="82" t="s">
        <v>76</v>
      </c>
      <c r="B30" s="83" t="s">
        <v>77</v>
      </c>
      <c r="C30" s="84" t="s">
        <v>147</v>
      </c>
      <c r="D30" s="81" t="s">
        <v>141</v>
      </c>
      <c r="E30" s="85">
        <v>0</v>
      </c>
      <c r="G30" s="50"/>
    </row>
    <row r="31" spans="1:7" s="49" customFormat="1" ht="44.45" thickTop="1" thickBot="1">
      <c r="A31" s="82" t="s">
        <v>78</v>
      </c>
      <c r="B31" s="83" t="s">
        <v>79</v>
      </c>
      <c r="C31" s="84" t="s">
        <v>147</v>
      </c>
      <c r="D31" s="81" t="s">
        <v>141</v>
      </c>
      <c r="E31" s="85">
        <v>0</v>
      </c>
      <c r="G31" s="50"/>
    </row>
    <row r="32" spans="1:7" s="49" customFormat="1" ht="44.45" thickTop="1" thickBot="1">
      <c r="A32" s="82" t="s">
        <v>80</v>
      </c>
      <c r="B32" s="83" t="s">
        <v>81</v>
      </c>
      <c r="C32" s="84" t="s">
        <v>147</v>
      </c>
      <c r="D32" s="81" t="s">
        <v>141</v>
      </c>
      <c r="E32" s="85">
        <v>0</v>
      </c>
      <c r="G32" s="50"/>
    </row>
    <row r="33" spans="1:7" s="49" customFormat="1" ht="44.45" thickTop="1" thickBot="1">
      <c r="A33" s="82" t="s">
        <v>82</v>
      </c>
      <c r="B33" s="83" t="s">
        <v>83</v>
      </c>
      <c r="C33" s="84" t="s">
        <v>147</v>
      </c>
      <c r="D33" s="81" t="s">
        <v>141</v>
      </c>
      <c r="E33" s="85">
        <v>0</v>
      </c>
      <c r="G33" s="50"/>
    </row>
    <row r="34" spans="1:7" s="49" customFormat="1" ht="44.45" thickTop="1" thickBot="1">
      <c r="A34" s="82" t="s">
        <v>84</v>
      </c>
      <c r="B34" s="83" t="s">
        <v>85</v>
      </c>
      <c r="C34" s="84" t="s">
        <v>147</v>
      </c>
      <c r="D34" s="81" t="s">
        <v>141</v>
      </c>
      <c r="E34" s="85">
        <v>0</v>
      </c>
      <c r="G34" s="50"/>
    </row>
    <row r="35" spans="1:7" s="49" customFormat="1" ht="44.45" thickTop="1" thickBot="1">
      <c r="A35" s="82" t="s">
        <v>86</v>
      </c>
      <c r="B35" s="83" t="s">
        <v>87</v>
      </c>
      <c r="C35" s="84" t="s">
        <v>147</v>
      </c>
      <c r="D35" s="81" t="s">
        <v>141</v>
      </c>
      <c r="E35" s="85">
        <v>0</v>
      </c>
      <c r="G35" s="50"/>
    </row>
    <row r="36" spans="1:7" s="49" customFormat="1" ht="30" thickTop="1" thickBot="1">
      <c r="A36" s="82" t="s">
        <v>89</v>
      </c>
      <c r="B36" s="83" t="s">
        <v>88</v>
      </c>
      <c r="C36" s="84" t="s">
        <v>148</v>
      </c>
      <c r="D36" s="81" t="s">
        <v>141</v>
      </c>
      <c r="E36" s="85">
        <v>0</v>
      </c>
      <c r="G36" s="50"/>
    </row>
    <row r="37" spans="1:7" s="49" customFormat="1" ht="30" thickTop="1" thickBot="1">
      <c r="A37" s="82" t="s">
        <v>91</v>
      </c>
      <c r="B37" s="83" t="s">
        <v>92</v>
      </c>
      <c r="C37" s="84" t="s">
        <v>149</v>
      </c>
      <c r="D37" s="81" t="s">
        <v>141</v>
      </c>
      <c r="E37" s="85">
        <v>0</v>
      </c>
      <c r="F37" s="49" t="s">
        <v>150</v>
      </c>
      <c r="G37" s="50"/>
    </row>
    <row r="38" spans="1:7" s="49" customFormat="1" ht="30" thickTop="1" thickBot="1">
      <c r="A38" s="82" t="s">
        <v>94</v>
      </c>
      <c r="B38" s="83" t="s">
        <v>95</v>
      </c>
      <c r="C38" s="84" t="s">
        <v>149</v>
      </c>
      <c r="D38" s="81" t="s">
        <v>141</v>
      </c>
      <c r="E38" s="85">
        <v>0</v>
      </c>
      <c r="F38" s="49" t="s">
        <v>150</v>
      </c>
      <c r="G38" s="50"/>
    </row>
    <row r="39" spans="1:7" s="49" customFormat="1" ht="30" thickTop="1" thickBot="1">
      <c r="A39" s="82" t="s">
        <v>96</v>
      </c>
      <c r="B39" s="83" t="s">
        <v>97</v>
      </c>
      <c r="C39" s="84" t="s">
        <v>149</v>
      </c>
      <c r="D39" s="81" t="s">
        <v>141</v>
      </c>
      <c r="E39" s="85">
        <v>0</v>
      </c>
      <c r="F39" s="49" t="s">
        <v>150</v>
      </c>
      <c r="G39" s="50"/>
    </row>
    <row r="40" spans="1:7" s="49" customFormat="1" ht="30" thickTop="1" thickBot="1">
      <c r="A40" s="82" t="s">
        <v>98</v>
      </c>
      <c r="B40" s="83" t="s">
        <v>99</v>
      </c>
      <c r="C40" s="84" t="s">
        <v>149</v>
      </c>
      <c r="D40" s="81" t="s">
        <v>141</v>
      </c>
      <c r="E40" s="85">
        <v>0</v>
      </c>
      <c r="F40" s="49" t="s">
        <v>150</v>
      </c>
      <c r="G40" s="50"/>
    </row>
    <row r="41" spans="1:7" s="49" customFormat="1" ht="32.450000000000003" thickTop="1" thickBot="1">
      <c r="A41" s="82" t="s">
        <v>100</v>
      </c>
      <c r="B41" s="83" t="s">
        <v>101</v>
      </c>
      <c r="C41" s="84" t="s">
        <v>149</v>
      </c>
      <c r="D41" s="81" t="s">
        <v>141</v>
      </c>
      <c r="E41" s="85">
        <v>0</v>
      </c>
      <c r="F41" s="49" t="s">
        <v>150</v>
      </c>
      <c r="G41" s="50"/>
    </row>
    <row r="42" spans="1:7" s="49" customFormat="1" ht="32.450000000000003" thickTop="1" thickBot="1">
      <c r="A42" s="82" t="s">
        <v>103</v>
      </c>
      <c r="B42" s="83" t="s">
        <v>104</v>
      </c>
      <c r="C42" s="84" t="s">
        <v>151</v>
      </c>
      <c r="D42" s="81" t="s">
        <v>141</v>
      </c>
      <c r="E42" s="85">
        <v>0</v>
      </c>
      <c r="F42" s="69"/>
      <c r="G42" s="50"/>
    </row>
    <row r="43" spans="1:7" s="49" customFormat="1" ht="32.450000000000003" thickTop="1" thickBot="1">
      <c r="A43" s="82" t="s">
        <v>105</v>
      </c>
      <c r="B43" s="83" t="s">
        <v>106</v>
      </c>
      <c r="C43" s="84" t="s">
        <v>151</v>
      </c>
      <c r="D43" s="81" t="s">
        <v>141</v>
      </c>
      <c r="E43" s="85">
        <v>0</v>
      </c>
      <c r="G43" s="50"/>
    </row>
    <row r="44" spans="1:7" s="49" customFormat="1" ht="32.450000000000003" thickTop="1" thickBot="1">
      <c r="A44" s="82" t="s">
        <v>107</v>
      </c>
      <c r="B44" s="83" t="s">
        <v>108</v>
      </c>
      <c r="C44" s="84" t="s">
        <v>151</v>
      </c>
      <c r="D44" s="81" t="s">
        <v>141</v>
      </c>
      <c r="E44" s="85">
        <v>0</v>
      </c>
      <c r="G44" s="50"/>
    </row>
    <row r="45" spans="1:7" s="49" customFormat="1" ht="32.450000000000003" thickTop="1" thickBot="1">
      <c r="A45" s="82" t="s">
        <v>109</v>
      </c>
      <c r="B45" s="83" t="s">
        <v>110</v>
      </c>
      <c r="C45" s="84" t="s">
        <v>151</v>
      </c>
      <c r="D45" s="81" t="s">
        <v>141</v>
      </c>
      <c r="E45" s="85">
        <v>0</v>
      </c>
      <c r="G45" s="50"/>
    </row>
    <row r="46" spans="1:7" s="49" customFormat="1" ht="32.450000000000003" thickTop="1" thickBot="1">
      <c r="A46" s="82" t="s">
        <v>111</v>
      </c>
      <c r="B46" s="83" t="s">
        <v>112</v>
      </c>
      <c r="C46" s="84" t="s">
        <v>151</v>
      </c>
      <c r="D46" s="81" t="s">
        <v>141</v>
      </c>
      <c r="E46" s="85">
        <v>0</v>
      </c>
      <c r="G46" s="50"/>
    </row>
    <row r="47" spans="1:7" s="49" customFormat="1" ht="32.450000000000003" thickTop="1" thickBot="1">
      <c r="A47" s="82" t="s">
        <v>113</v>
      </c>
      <c r="B47" s="83" t="s">
        <v>114</v>
      </c>
      <c r="C47" s="84" t="s">
        <v>151</v>
      </c>
      <c r="D47" s="81" t="s">
        <v>141</v>
      </c>
      <c r="E47" s="85">
        <v>0</v>
      </c>
      <c r="G47" s="50"/>
    </row>
    <row r="48" spans="1:7" s="49" customFormat="1" ht="48" thickTop="1" thickBot="1">
      <c r="A48" s="82" t="s">
        <v>115</v>
      </c>
      <c r="B48" s="83" t="s">
        <v>116</v>
      </c>
      <c r="C48" s="84" t="s">
        <v>151</v>
      </c>
      <c r="D48" s="81" t="s">
        <v>141</v>
      </c>
      <c r="E48" s="85">
        <v>0</v>
      </c>
      <c r="G48" s="50"/>
    </row>
    <row r="49" spans="1:7" s="49" customFormat="1" ht="32.450000000000003" thickTop="1" thickBot="1">
      <c r="A49" s="82" t="s">
        <v>117</v>
      </c>
      <c r="B49" s="83" t="s">
        <v>118</v>
      </c>
      <c r="C49" s="84" t="s">
        <v>151</v>
      </c>
      <c r="D49" s="81" t="s">
        <v>141</v>
      </c>
      <c r="E49" s="85">
        <v>0</v>
      </c>
      <c r="G49" s="50"/>
    </row>
    <row r="50" spans="1:7" s="49" customFormat="1" ht="32.450000000000003" thickTop="1" thickBot="1">
      <c r="A50" s="82" t="s">
        <v>119</v>
      </c>
      <c r="B50" s="83" t="s">
        <v>120</v>
      </c>
      <c r="C50" s="84" t="s">
        <v>151</v>
      </c>
      <c r="D50" s="81" t="s">
        <v>141</v>
      </c>
      <c r="E50" s="85">
        <v>0</v>
      </c>
      <c r="G50" s="50"/>
    </row>
    <row r="51" spans="1:7" s="49" customFormat="1" ht="32.450000000000003" thickTop="1" thickBot="1">
      <c r="A51" s="82" t="s">
        <v>122</v>
      </c>
      <c r="B51" s="83" t="s">
        <v>123</v>
      </c>
      <c r="C51" s="84" t="s">
        <v>152</v>
      </c>
      <c r="D51" s="81" t="s">
        <v>141</v>
      </c>
      <c r="E51" s="85">
        <v>0</v>
      </c>
      <c r="F51" s="69"/>
      <c r="G51" s="50"/>
    </row>
    <row r="52" spans="1:7" s="49" customFormat="1" ht="32.450000000000003" thickTop="1" thickBot="1">
      <c r="A52" s="82" t="s">
        <v>124</v>
      </c>
      <c r="B52" s="83" t="s">
        <v>125</v>
      </c>
      <c r="C52" s="84" t="s">
        <v>152</v>
      </c>
      <c r="D52" s="81" t="s">
        <v>141</v>
      </c>
      <c r="E52" s="85">
        <v>0</v>
      </c>
      <c r="G52" s="50"/>
    </row>
    <row r="53" spans="1:7" s="49" customFormat="1" ht="32.450000000000003" thickTop="1" thickBot="1">
      <c r="A53" s="82" t="s">
        <v>126</v>
      </c>
      <c r="B53" s="83" t="s">
        <v>127</v>
      </c>
      <c r="C53" s="84" t="s">
        <v>152</v>
      </c>
      <c r="D53" s="81" t="s">
        <v>141</v>
      </c>
      <c r="E53" s="85">
        <v>0</v>
      </c>
      <c r="G53" s="50"/>
    </row>
    <row r="54" spans="1:7" s="49" customFormat="1" ht="32.450000000000003" thickTop="1" thickBot="1">
      <c r="A54" s="82" t="s">
        <v>128</v>
      </c>
      <c r="B54" s="83" t="s">
        <v>129</v>
      </c>
      <c r="C54" s="84" t="s">
        <v>152</v>
      </c>
      <c r="D54" s="81" t="s">
        <v>141</v>
      </c>
      <c r="E54" s="85">
        <v>0</v>
      </c>
      <c r="G54" s="50"/>
    </row>
    <row r="55" spans="1:7" s="49" customFormat="1" ht="30" thickTop="1" thickBot="1">
      <c r="A55" s="82" t="s">
        <v>131</v>
      </c>
      <c r="B55" s="83" t="s">
        <v>130</v>
      </c>
      <c r="C55" s="84" t="s">
        <v>153</v>
      </c>
      <c r="D55" s="81" t="s">
        <v>141</v>
      </c>
      <c r="E55" s="85">
        <v>0</v>
      </c>
      <c r="G55" s="50"/>
    </row>
    <row r="56" spans="1:7" s="49" customFormat="1" ht="15" thickTop="1">
      <c r="G56" s="50"/>
    </row>
    <row r="57" spans="1:7" s="49" customFormat="1">
      <c r="G57" s="50"/>
    </row>
    <row r="58" spans="1:7" s="49" customFormat="1"/>
    <row r="59" spans="1:7" s="49" customFormat="1" ht="63.75" customHeight="1">
      <c r="E59" s="69"/>
    </row>
    <row r="60" spans="1:7" s="49" customFormat="1"/>
    <row r="61" spans="1:7" s="49" customFormat="1" ht="46.5" customHeight="1"/>
    <row r="63" spans="1:7">
      <c r="E63" s="56"/>
    </row>
    <row r="68" spans="2:3">
      <c r="B68" s="52"/>
    </row>
    <row r="69" spans="2:3">
      <c r="B69" s="52"/>
      <c r="C69" s="55"/>
    </row>
    <row r="70" spans="2:3">
      <c r="B70" s="52"/>
      <c r="C70" s="55"/>
    </row>
    <row r="71" spans="2:3">
      <c r="B71" s="54"/>
    </row>
    <row r="72" spans="2:3">
      <c r="B72" s="54"/>
    </row>
    <row r="73" spans="2:3">
      <c r="B73" s="53"/>
    </row>
    <row r="74" spans="2:3">
      <c r="B74" s="52"/>
    </row>
    <row r="75" spans="2:3">
      <c r="B75" s="52"/>
    </row>
    <row r="76" spans="2:3">
      <c r="B76" s="54"/>
      <c r="C76" s="55"/>
    </row>
    <row r="77" spans="2:3">
      <c r="B77" s="54"/>
      <c r="C77" s="55"/>
    </row>
    <row r="78" spans="2:3">
      <c r="B78" s="55"/>
    </row>
  </sheetData>
  <protectedRanges>
    <protectedRange sqref="A4:A13" name="Oblast2_4_1"/>
    <protectedRange sqref="A14:A22" name="Oblast2_4_1_1"/>
    <protectedRange sqref="A42:A50" name="Oblast2_4_1_2"/>
  </protectedRanges>
  <mergeCells count="2">
    <mergeCell ref="A1:C1"/>
    <mergeCell ref="C2:D2"/>
  </mergeCells>
  <pageMargins left="0.51041666666666663" right="0.25" top="0.75" bottom="0.75" header="0.3" footer="0.3"/>
  <pageSetup paperSize="8" scale="70" orientation="landscape" r:id="rId1"/>
  <headerFooter>
    <oddHeader>&amp;C&amp;"Verdana"&amp;7&amp;K000000 SŽ: Interní&amp;1#_x000D_</oddHeader>
  </headerFooter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Správa železnic, státní organizace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Salavová Mariana, Ing.</dc:creator>
  <cp:keywords/>
  <dc:description/>
  <cp:lastModifiedBy>Tománková Václava, Mgr.</cp:lastModifiedBy>
  <cp:revision/>
  <dcterms:created xsi:type="dcterms:W3CDTF">2022-06-07T08:27:08Z</dcterms:created>
  <dcterms:modified xsi:type="dcterms:W3CDTF">2026-07-01T05:05:26Z</dcterms:modified>
  <cp:category/>
  <cp:contentStatus/>
</cp:coreProperties>
</file>